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09"/>
  <workbookPr/>
  <mc:AlternateContent xmlns:mc="http://schemas.openxmlformats.org/markup-compatibility/2006">
    <mc:Choice Requires="x15">
      <x15ac:absPath xmlns:x15ac="http://schemas.microsoft.com/office/spreadsheetml/2010/11/ac" url="C:\Users\Yadira\Downloads\"/>
    </mc:Choice>
  </mc:AlternateContent>
  <xr:revisionPtr revIDLastSave="5" documentId="13_ncr:1_{4629187D-904E-4C64-A07A-67D448C8C836}" xr6:coauthVersionLast="47" xr6:coauthVersionMax="47" xr10:uidLastSave="{3A99CFAB-C0F9-47E5-A86B-E3B71230C842}"/>
  <bookViews>
    <workbookView xWindow="0" yWindow="0" windowWidth="28800" windowHeight="12105" xr2:uid="{00000000-000D-0000-FFFF-FFFF00000000}"/>
  </bookViews>
  <sheets>
    <sheet name="GAORI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" i="3" l="1"/>
  <c r="P9" i="3" s="1"/>
  <c r="Q9" i="3" s="1"/>
  <c r="O11" i="3"/>
  <c r="P11" i="3" s="1"/>
  <c r="Q11" i="3" s="1"/>
  <c r="O12" i="3"/>
  <c r="O13" i="3"/>
  <c r="O14" i="3"/>
  <c r="P14" i="3" s="1"/>
  <c r="O15" i="3"/>
  <c r="P15" i="3" s="1"/>
  <c r="Q15" i="3" s="1"/>
  <c r="O16" i="3"/>
  <c r="O17" i="3"/>
  <c r="O18" i="3"/>
  <c r="O19" i="3"/>
  <c r="P19" i="3" s="1"/>
  <c r="Q19" i="3" s="1"/>
  <c r="O21" i="3"/>
  <c r="P21" i="3" s="1"/>
  <c r="O22" i="3"/>
  <c r="O23" i="3"/>
  <c r="P23" i="3" s="1"/>
  <c r="O25" i="3"/>
  <c r="P25" i="3" s="1"/>
  <c r="O26" i="3"/>
  <c r="O27" i="3"/>
  <c r="O28" i="3"/>
  <c r="O29" i="3"/>
  <c r="P29" i="3" s="1"/>
  <c r="O30" i="3"/>
  <c r="O31" i="3"/>
  <c r="P31" i="3" s="1"/>
  <c r="O33" i="3"/>
  <c r="P33" i="3" s="1"/>
  <c r="O34" i="3"/>
  <c r="P34" i="3" s="1"/>
  <c r="O35" i="3"/>
  <c r="P35" i="3"/>
  <c r="Q35" i="3" s="1"/>
  <c r="O36" i="3"/>
  <c r="O37" i="3"/>
  <c r="P37" i="3" s="1"/>
  <c r="O38" i="3"/>
  <c r="O39" i="3"/>
  <c r="P39" i="3" s="1"/>
  <c r="Q39" i="3" s="1"/>
  <c r="O40" i="3"/>
  <c r="O41" i="3"/>
  <c r="P41" i="3" s="1"/>
  <c r="O42" i="3"/>
  <c r="O43" i="3"/>
  <c r="O44" i="3"/>
  <c r="O45" i="3"/>
  <c r="P45" i="3" s="1"/>
  <c r="O46" i="3"/>
  <c r="O47" i="3"/>
  <c r="P47" i="3" s="1"/>
  <c r="Q47" i="3" s="1"/>
  <c r="O48" i="3"/>
  <c r="O49" i="3"/>
  <c r="P49" i="3" s="1"/>
  <c r="O51" i="3"/>
  <c r="O52" i="3"/>
  <c r="O53" i="3"/>
  <c r="P53" i="3" s="1"/>
  <c r="O54" i="3"/>
  <c r="O55" i="3"/>
  <c r="P55" i="3" s="1"/>
  <c r="Q55" i="3" s="1"/>
  <c r="O56" i="3"/>
  <c r="P56" i="3" s="1"/>
  <c r="O57" i="3"/>
  <c r="P57" i="3" s="1"/>
  <c r="O58" i="3"/>
  <c r="O59" i="3"/>
  <c r="O60" i="3"/>
  <c r="O61" i="3"/>
  <c r="O63" i="3"/>
  <c r="P63" i="3" s="1"/>
  <c r="Q63" i="3" s="1"/>
  <c r="O64" i="3"/>
  <c r="P64" i="3" s="1"/>
  <c r="O65" i="3"/>
  <c r="P65" i="3" s="1"/>
  <c r="O66" i="3"/>
  <c r="O67" i="3"/>
  <c r="P67" i="3" s="1"/>
  <c r="Q67" i="3" s="1"/>
  <c r="O68" i="3"/>
  <c r="O71" i="3"/>
  <c r="P71" i="3" s="1"/>
  <c r="Q71" i="3" s="1"/>
  <c r="O72" i="3"/>
  <c r="P72" i="3" s="1"/>
  <c r="O73" i="3"/>
  <c r="P73" i="3" s="1"/>
  <c r="O74" i="3"/>
  <c r="O75" i="3"/>
  <c r="P75" i="3" s="1"/>
  <c r="Q75" i="3" s="1"/>
  <c r="O76" i="3"/>
  <c r="O77" i="3"/>
  <c r="P77" i="3" s="1"/>
  <c r="O78" i="3"/>
  <c r="O79" i="3"/>
  <c r="P79" i="3" s="1"/>
  <c r="Q79" i="3" s="1"/>
  <c r="O81" i="3"/>
  <c r="P81" i="3" s="1"/>
  <c r="O82" i="3"/>
  <c r="P82" i="3" s="1"/>
  <c r="O83" i="3"/>
  <c r="P83" i="3" s="1"/>
  <c r="O85" i="3"/>
  <c r="P85" i="3" s="1"/>
  <c r="O86" i="3"/>
  <c r="O87" i="3"/>
  <c r="P87" i="3" s="1"/>
  <c r="Q87" i="3" s="1"/>
  <c r="O88" i="3"/>
  <c r="P88" i="3" s="1"/>
  <c r="O89" i="3"/>
  <c r="P89" i="3" s="1"/>
  <c r="O90" i="3"/>
  <c r="O91" i="3"/>
  <c r="P91" i="3" s="1"/>
  <c r="O93" i="3"/>
  <c r="O94" i="3"/>
  <c r="O95" i="3"/>
  <c r="P95" i="3" s="1"/>
  <c r="Q95" i="3" s="1"/>
  <c r="O96" i="3"/>
  <c r="P96" i="3" s="1"/>
  <c r="O97" i="3"/>
  <c r="P97" i="3" s="1"/>
  <c r="O98" i="3"/>
  <c r="P98" i="3" s="1"/>
  <c r="O99" i="3"/>
  <c r="P99" i="3" s="1"/>
  <c r="Q99" i="3" s="1"/>
  <c r="O100" i="3"/>
  <c r="O101" i="3"/>
  <c r="O102" i="3"/>
  <c r="O103" i="3"/>
  <c r="P103" i="3" s="1"/>
  <c r="Q103" i="3" s="1"/>
  <c r="O104" i="3"/>
  <c r="O105" i="3"/>
  <c r="P105" i="3" s="1"/>
  <c r="O106" i="3"/>
  <c r="O107" i="3"/>
  <c r="O108" i="3"/>
  <c r="O109" i="3"/>
  <c r="P109" i="3" s="1"/>
  <c r="O111" i="3"/>
  <c r="P111" i="3" s="1"/>
  <c r="Q111" i="3" s="1"/>
  <c r="O112" i="3"/>
  <c r="O113" i="3"/>
  <c r="P113" i="3" s="1"/>
  <c r="O114" i="3"/>
  <c r="P114" i="3" s="1"/>
  <c r="O115" i="3"/>
  <c r="P115" i="3" s="1"/>
  <c r="O116" i="3"/>
  <c r="P116" i="3" s="1"/>
  <c r="O117" i="3"/>
  <c r="P117" i="3" s="1"/>
  <c r="O118" i="3"/>
  <c r="O119" i="3"/>
  <c r="P119" i="3" s="1"/>
  <c r="Q119" i="3" s="1"/>
  <c r="O120" i="3"/>
  <c r="O121" i="3"/>
  <c r="P121" i="3" s="1"/>
  <c r="O123" i="3"/>
  <c r="P123" i="3" s="1"/>
  <c r="O124" i="3"/>
  <c r="O125" i="3"/>
  <c r="O126" i="3"/>
  <c r="O127" i="3"/>
  <c r="P127" i="3" s="1"/>
  <c r="Q127" i="3" s="1"/>
  <c r="O128" i="3"/>
  <c r="P128" i="3" s="1"/>
  <c r="O131" i="3"/>
  <c r="P131" i="3" s="1"/>
  <c r="Q131" i="3" s="1"/>
  <c r="O132" i="3"/>
  <c r="P132" i="3" s="1"/>
  <c r="O133" i="3"/>
  <c r="O134" i="3"/>
  <c r="O136" i="3"/>
  <c r="O137" i="3"/>
  <c r="O138" i="3"/>
  <c r="P138" i="3" s="1"/>
  <c r="O139" i="3"/>
  <c r="P139" i="3" s="1"/>
  <c r="Q139" i="3" s="1"/>
  <c r="O140" i="3"/>
  <c r="O141" i="3"/>
  <c r="O142" i="3"/>
  <c r="O143" i="3"/>
  <c r="P143" i="3" s="1"/>
  <c r="Q143" i="3" s="1"/>
  <c r="O144" i="3"/>
  <c r="P144" i="3" s="1"/>
  <c r="O145" i="3"/>
  <c r="O147" i="3"/>
  <c r="P147" i="3" s="1"/>
  <c r="Q147" i="3" s="1"/>
  <c r="O148" i="3"/>
  <c r="O149" i="3"/>
  <c r="O150" i="3"/>
  <c r="O151" i="3"/>
  <c r="P151" i="3" s="1"/>
  <c r="Q151" i="3" s="1"/>
  <c r="O152" i="3"/>
  <c r="P152" i="3" s="1"/>
  <c r="O153" i="3"/>
  <c r="O154" i="3"/>
  <c r="P154" i="3" s="1"/>
  <c r="O155" i="3"/>
  <c r="O156" i="3"/>
  <c r="O157" i="3"/>
  <c r="O158" i="3"/>
  <c r="O159" i="3"/>
  <c r="P159" i="3" s="1"/>
  <c r="Q159" i="3" s="1"/>
  <c r="O160" i="3"/>
  <c r="P160" i="3" s="1"/>
  <c r="O161" i="3"/>
  <c r="O162" i="3"/>
  <c r="O163" i="3"/>
  <c r="P163" i="3" s="1"/>
  <c r="O164" i="3"/>
  <c r="O166" i="3"/>
  <c r="O167" i="3"/>
  <c r="P167" i="3" s="1"/>
  <c r="Q167" i="3" s="1"/>
  <c r="O168" i="3"/>
  <c r="O169" i="3"/>
  <c r="O170" i="3"/>
  <c r="O171" i="3"/>
  <c r="P171" i="3" s="1"/>
  <c r="Q171" i="3" s="1"/>
  <c r="O172" i="3"/>
  <c r="O173" i="3"/>
  <c r="O174" i="3"/>
  <c r="O175" i="3"/>
  <c r="P175" i="3" s="1"/>
  <c r="Q175" i="3" s="1"/>
  <c r="O176" i="3"/>
  <c r="P176" i="3" s="1"/>
  <c r="O177" i="3"/>
  <c r="O179" i="3"/>
  <c r="O181" i="3"/>
  <c r="O182" i="3"/>
  <c r="P182" i="3" s="1"/>
  <c r="O183" i="3"/>
  <c r="O184" i="3"/>
  <c r="O185" i="3"/>
  <c r="O188" i="3"/>
  <c r="O189" i="3"/>
  <c r="O190" i="3"/>
  <c r="P190" i="3" s="1"/>
  <c r="O191" i="3"/>
  <c r="O192" i="3"/>
  <c r="P192" i="3" s="1"/>
  <c r="Q192" i="3" s="1"/>
  <c r="O193" i="3"/>
  <c r="O194" i="3"/>
  <c r="O195" i="3"/>
  <c r="O196" i="3"/>
  <c r="O197" i="3"/>
  <c r="O198" i="3"/>
  <c r="P198" i="3" s="1"/>
  <c r="O199" i="3"/>
  <c r="O200" i="3"/>
  <c r="P200" i="3" s="1"/>
  <c r="O201" i="3"/>
  <c r="O202" i="3"/>
  <c r="O203" i="3"/>
  <c r="O204" i="3"/>
  <c r="O206" i="3"/>
  <c r="P206" i="3" s="1"/>
  <c r="O207" i="3"/>
  <c r="O208" i="3"/>
  <c r="P208" i="3" s="1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P224" i="3" s="1"/>
  <c r="O225" i="3"/>
  <c r="O226" i="3"/>
  <c r="P226" i="3" s="1"/>
  <c r="O227" i="3"/>
  <c r="O228" i="3"/>
  <c r="O229" i="3"/>
  <c r="O230" i="3"/>
  <c r="P230" i="3" s="1"/>
  <c r="O232" i="3"/>
  <c r="O233" i="3"/>
  <c r="P233" i="3" s="1"/>
  <c r="Q233" i="3" s="1"/>
  <c r="O234" i="3"/>
  <c r="P234" i="3" s="1"/>
  <c r="Q234" i="3" s="1"/>
  <c r="O235" i="3"/>
  <c r="O236" i="3"/>
  <c r="P236" i="3" s="1"/>
  <c r="O237" i="3"/>
  <c r="O238" i="3"/>
  <c r="O239" i="3"/>
  <c r="O240" i="3"/>
  <c r="P240" i="3" s="1"/>
  <c r="O241" i="3"/>
  <c r="P241" i="3" s="1"/>
  <c r="O242" i="3"/>
  <c r="P242" i="3" s="1"/>
  <c r="O243" i="3"/>
  <c r="O244" i="3"/>
  <c r="P244" i="3" s="1"/>
  <c r="O245" i="3"/>
  <c r="O246" i="3"/>
  <c r="O247" i="3"/>
  <c r="O248" i="3"/>
  <c r="O249" i="3"/>
  <c r="O250" i="3"/>
  <c r="O251" i="3"/>
  <c r="O252" i="3"/>
  <c r="P252" i="3" s="1"/>
  <c r="O253" i="3"/>
  <c r="P253" i="3" s="1"/>
  <c r="Q253" i="3" s="1"/>
  <c r="O254" i="3"/>
  <c r="O255" i="3"/>
  <c r="O256" i="3"/>
  <c r="P256" i="3" s="1"/>
  <c r="O257" i="3"/>
  <c r="P257" i="3" s="1"/>
  <c r="O258" i="3"/>
  <c r="O259" i="3"/>
  <c r="O260" i="3"/>
  <c r="P260" i="3" s="1"/>
  <c r="O261" i="3"/>
  <c r="P261" i="3" s="1"/>
  <c r="O263" i="3"/>
  <c r="O264" i="3"/>
  <c r="O265" i="3"/>
  <c r="P265" i="3" s="1"/>
  <c r="Q265" i="3" s="1"/>
  <c r="O266" i="3"/>
  <c r="O267" i="3"/>
  <c r="O269" i="3"/>
  <c r="P269" i="3" s="1"/>
  <c r="Q269" i="3" s="1"/>
  <c r="O270" i="3"/>
  <c r="O271" i="3"/>
  <c r="O272" i="3"/>
  <c r="P272" i="3" s="1"/>
  <c r="O273" i="3"/>
  <c r="P273" i="3" s="1"/>
  <c r="Q273" i="3" s="1"/>
  <c r="O275" i="3"/>
  <c r="O276" i="3"/>
  <c r="P276" i="3" s="1"/>
  <c r="O277" i="3"/>
  <c r="O278" i="3"/>
  <c r="O279" i="3"/>
  <c r="P279" i="3" s="1"/>
  <c r="O280" i="3"/>
  <c r="P280" i="3" s="1"/>
  <c r="O281" i="3"/>
  <c r="P281" i="3" s="1"/>
  <c r="O282" i="3"/>
  <c r="P282" i="3" s="1"/>
  <c r="O284" i="3"/>
  <c r="P284" i="3" s="1"/>
  <c r="O285" i="3"/>
  <c r="O286" i="3"/>
  <c r="P286" i="3" s="1"/>
  <c r="O287" i="3"/>
  <c r="O288" i="3"/>
  <c r="P288" i="3" s="1"/>
  <c r="O289" i="3"/>
  <c r="P289" i="3" s="1"/>
  <c r="O290" i="3"/>
  <c r="P290" i="3" s="1"/>
  <c r="Q290" i="3" s="1"/>
  <c r="O291" i="3"/>
  <c r="P291" i="3" s="1"/>
  <c r="O292" i="3"/>
  <c r="P292" i="3" s="1"/>
  <c r="O293" i="3"/>
  <c r="P293" i="3" s="1"/>
  <c r="O295" i="3"/>
  <c r="P295" i="3" s="1"/>
  <c r="O296" i="3"/>
  <c r="P296" i="3" s="1"/>
  <c r="O297" i="3"/>
  <c r="P297" i="3" s="1"/>
  <c r="O298" i="3"/>
  <c r="P298" i="3" s="1"/>
  <c r="Q298" i="3" s="1"/>
  <c r="O299" i="3"/>
  <c r="P299" i="3" s="1"/>
  <c r="O301" i="3"/>
  <c r="P301" i="3" s="1"/>
  <c r="O302" i="3"/>
  <c r="P302" i="3" s="1"/>
  <c r="O303" i="3"/>
  <c r="O304" i="3"/>
  <c r="O307" i="3"/>
  <c r="P307" i="3" s="1"/>
  <c r="O308" i="3"/>
  <c r="O310" i="3"/>
  <c r="P310" i="3" s="1"/>
  <c r="Q310" i="3" s="1"/>
  <c r="O311" i="3"/>
  <c r="P311" i="3" s="1"/>
  <c r="O312" i="3"/>
  <c r="O313" i="3"/>
  <c r="P313" i="3" s="1"/>
  <c r="O314" i="3"/>
  <c r="P314" i="3" s="1"/>
  <c r="Q314" i="3" s="1"/>
  <c r="O316" i="3"/>
  <c r="O317" i="3"/>
  <c r="P317" i="3" s="1"/>
  <c r="O319" i="3"/>
  <c r="P319" i="3" s="1"/>
  <c r="Q319" i="3" s="1"/>
  <c r="O320" i="3"/>
  <c r="O321" i="3"/>
  <c r="P321" i="3" s="1"/>
  <c r="O322" i="3"/>
  <c r="P322" i="3" s="1"/>
  <c r="O323" i="3"/>
  <c r="P323" i="3" s="1"/>
  <c r="O324" i="3"/>
  <c r="O325" i="3"/>
  <c r="O326" i="3"/>
  <c r="O328" i="3"/>
  <c r="O329" i="3"/>
  <c r="P329" i="3" s="1"/>
  <c r="O330" i="3"/>
  <c r="P330" i="3" s="1"/>
  <c r="Q330" i="3" s="1"/>
  <c r="O331" i="3"/>
  <c r="P331" i="3" s="1"/>
  <c r="Q331" i="3" s="1"/>
  <c r="O332" i="3"/>
  <c r="O334" i="3"/>
  <c r="P334" i="3" s="1"/>
  <c r="O335" i="3"/>
  <c r="P335" i="3" s="1"/>
  <c r="O336" i="3"/>
  <c r="O337" i="3"/>
  <c r="P337" i="3" s="1"/>
  <c r="O338" i="3"/>
  <c r="P338" i="3" s="1"/>
  <c r="Q338" i="3" s="1"/>
  <c r="O339" i="3"/>
  <c r="P339" i="3" s="1"/>
  <c r="O340" i="3"/>
  <c r="O341" i="3"/>
  <c r="O342" i="3"/>
  <c r="P342" i="3" s="1"/>
  <c r="O343" i="3"/>
  <c r="P343" i="3" s="1"/>
  <c r="O344" i="3"/>
  <c r="O345" i="3"/>
  <c r="P345" i="3" s="1"/>
  <c r="O346" i="3"/>
  <c r="P346" i="3" s="1"/>
  <c r="Q346" i="3" s="1"/>
  <c r="O347" i="3"/>
  <c r="P347" i="3" s="1"/>
  <c r="O348" i="3"/>
  <c r="O349" i="3"/>
  <c r="P349" i="3" s="1"/>
  <c r="O350" i="3"/>
  <c r="P350" i="3" s="1"/>
  <c r="O353" i="3"/>
  <c r="P353" i="3" s="1"/>
  <c r="O354" i="3"/>
  <c r="P354" i="3" s="1"/>
  <c r="O356" i="3"/>
  <c r="O357" i="3"/>
  <c r="O358" i="3"/>
  <c r="P358" i="3" s="1"/>
  <c r="O359" i="3"/>
  <c r="P359" i="3" s="1"/>
  <c r="O360" i="3"/>
  <c r="O362" i="3"/>
  <c r="P362" i="3" s="1"/>
  <c r="Q362" i="3" s="1"/>
  <c r="O363" i="3"/>
  <c r="O365" i="3"/>
  <c r="P365" i="3" s="1"/>
  <c r="O366" i="3"/>
  <c r="P366" i="3" s="1"/>
  <c r="O367" i="3"/>
  <c r="P367" i="3" s="1"/>
  <c r="O368" i="3"/>
  <c r="O369" i="3"/>
  <c r="P369" i="3" s="1"/>
  <c r="O370" i="3"/>
  <c r="P370" i="3" s="1"/>
  <c r="Q370" i="3" s="1"/>
  <c r="O371" i="3"/>
  <c r="P371" i="3" s="1"/>
  <c r="O372" i="3"/>
  <c r="O374" i="3"/>
  <c r="P374" i="3" s="1"/>
  <c r="Q374" i="3" s="1"/>
  <c r="O375" i="3"/>
  <c r="P375" i="3" s="1"/>
  <c r="O376" i="3"/>
  <c r="O377" i="3"/>
  <c r="P377" i="3" s="1"/>
  <c r="O378" i="3"/>
  <c r="P378" i="3" s="1"/>
  <c r="Q378" i="3" s="1"/>
  <c r="O380" i="3"/>
  <c r="O381" i="3"/>
  <c r="P381" i="3" s="1"/>
  <c r="O382" i="3"/>
  <c r="P382" i="3" s="1"/>
  <c r="O383" i="3"/>
  <c r="P383" i="3" s="1"/>
  <c r="Q383" i="3" s="1"/>
  <c r="O384" i="3"/>
  <c r="O385" i="3"/>
  <c r="P385" i="3" s="1"/>
  <c r="O386" i="3"/>
  <c r="P386" i="3" s="1"/>
  <c r="O387" i="3"/>
  <c r="O388" i="3"/>
  <c r="O389" i="3"/>
  <c r="O390" i="3"/>
  <c r="P390" i="3" s="1"/>
  <c r="O391" i="3"/>
  <c r="P391" i="3" s="1"/>
  <c r="O392" i="3"/>
  <c r="O393" i="3"/>
  <c r="P393" i="3" s="1"/>
  <c r="O394" i="3"/>
  <c r="P394" i="3" s="1"/>
  <c r="Q394" i="3" s="1"/>
  <c r="O395" i="3"/>
  <c r="P395" i="3" s="1"/>
  <c r="O398" i="3"/>
  <c r="P398" i="3" s="1"/>
  <c r="Q398" i="3" s="1"/>
  <c r="O399" i="3"/>
  <c r="P399" i="3" s="1"/>
  <c r="O400" i="3"/>
  <c r="O401" i="3"/>
  <c r="P401" i="3" s="1"/>
  <c r="O402" i="3"/>
  <c r="P402" i="3" s="1"/>
  <c r="O403" i="3"/>
  <c r="P403" i="3" s="1"/>
  <c r="Q403" i="3" s="1"/>
  <c r="O404" i="3"/>
  <c r="O405" i="3"/>
  <c r="O407" i="3"/>
  <c r="P407" i="3" s="1"/>
  <c r="Q407" i="3" s="1"/>
  <c r="O408" i="3"/>
  <c r="O409" i="3"/>
  <c r="P409" i="3" s="1"/>
  <c r="O410" i="3"/>
  <c r="P410" i="3" s="1"/>
  <c r="Q410" i="3" s="1"/>
  <c r="O411" i="3"/>
  <c r="P411" i="3" s="1"/>
  <c r="Q411" i="3" s="1"/>
  <c r="O413" i="3"/>
  <c r="P413" i="3" s="1"/>
  <c r="O414" i="3"/>
  <c r="P414" i="3" s="1"/>
  <c r="O415" i="3"/>
  <c r="P415" i="3" s="1"/>
  <c r="Q415" i="3" s="1"/>
  <c r="O416" i="3"/>
  <c r="O418" i="3"/>
  <c r="P418" i="3" s="1"/>
  <c r="O419" i="3"/>
  <c r="P419" i="3" s="1"/>
  <c r="O420" i="3"/>
  <c r="O421" i="3"/>
  <c r="O422" i="3"/>
  <c r="P422" i="3" s="1"/>
  <c r="O423" i="3"/>
  <c r="P423" i="3" s="1"/>
  <c r="O424" i="3"/>
  <c r="O425" i="3"/>
  <c r="P425" i="3" s="1"/>
  <c r="O426" i="3"/>
  <c r="P426" i="3" s="1"/>
  <c r="Q426" i="3" s="1"/>
  <c r="O427" i="3"/>
  <c r="P427" i="3" s="1"/>
  <c r="O430" i="3"/>
  <c r="P430" i="3" s="1"/>
  <c r="Q430" i="3" s="1"/>
  <c r="O431" i="3"/>
  <c r="P431" i="3" s="1"/>
  <c r="O432" i="3"/>
  <c r="O433" i="3"/>
  <c r="P433" i="3" s="1"/>
  <c r="O434" i="3"/>
  <c r="P434" i="3" s="1"/>
  <c r="O435" i="3"/>
  <c r="P435" i="3" s="1"/>
  <c r="Q435" i="3" s="1"/>
  <c r="O436" i="3"/>
  <c r="O437" i="3"/>
  <c r="O439" i="3"/>
  <c r="P439" i="3" s="1"/>
  <c r="Q439" i="3" s="1"/>
  <c r="O440" i="3"/>
  <c r="O441" i="3"/>
  <c r="P441" i="3" s="1"/>
  <c r="O442" i="3"/>
  <c r="P442" i="3" s="1"/>
  <c r="Q442" i="3" s="1"/>
  <c r="O443" i="3"/>
  <c r="P443" i="3" s="1"/>
  <c r="Q443" i="3" s="1"/>
  <c r="O445" i="3"/>
  <c r="P445" i="3" s="1"/>
  <c r="O446" i="3"/>
  <c r="P446" i="3" s="1"/>
  <c r="O447" i="3"/>
  <c r="P447" i="3" s="1"/>
  <c r="O448" i="3"/>
  <c r="O450" i="3"/>
  <c r="P450" i="3" s="1"/>
  <c r="O451" i="3"/>
  <c r="O452" i="3"/>
  <c r="O453" i="3"/>
  <c r="O454" i="3"/>
  <c r="P454" i="3" s="1"/>
  <c r="O455" i="3"/>
  <c r="P455" i="3" s="1"/>
  <c r="O456" i="3"/>
  <c r="O457" i="3"/>
  <c r="P457" i="3" s="1"/>
  <c r="O458" i="3"/>
  <c r="P458" i="3" s="1"/>
  <c r="O459" i="3"/>
  <c r="P459" i="3" s="1"/>
  <c r="O462" i="3"/>
  <c r="P462" i="3" s="1"/>
  <c r="O463" i="3"/>
  <c r="P463" i="3" s="1"/>
  <c r="Q463" i="3" s="1"/>
  <c r="O465" i="3"/>
  <c r="P465" i="3" s="1"/>
  <c r="O466" i="3"/>
  <c r="O467" i="3"/>
  <c r="P467" i="3" s="1"/>
  <c r="O468" i="3"/>
  <c r="P468" i="3" s="1"/>
  <c r="O469" i="3"/>
  <c r="P469" i="3" s="1"/>
  <c r="O470" i="3"/>
  <c r="P470" i="3" s="1"/>
  <c r="Q470" i="3" s="1"/>
  <c r="O472" i="3"/>
  <c r="P472" i="3" s="1"/>
  <c r="O473" i="3"/>
  <c r="P473" i="3" s="1"/>
  <c r="O475" i="3"/>
  <c r="P475" i="3" s="1"/>
  <c r="Q475" i="3" s="1"/>
  <c r="O476" i="3"/>
  <c r="P476" i="3" s="1"/>
  <c r="O477" i="3"/>
  <c r="P477" i="3" s="1"/>
  <c r="O478" i="3"/>
  <c r="P478" i="3" s="1"/>
  <c r="O479" i="3"/>
  <c r="P479" i="3" s="1"/>
  <c r="O480" i="3"/>
  <c r="P480" i="3" s="1"/>
  <c r="O481" i="3"/>
  <c r="P481" i="3" s="1"/>
  <c r="O8" i="3"/>
  <c r="G11" i="3"/>
  <c r="H11" i="3" s="1"/>
  <c r="J11" i="3"/>
  <c r="K11" i="3" s="1"/>
  <c r="M11" i="3"/>
  <c r="N11" i="3" s="1"/>
  <c r="M481" i="3"/>
  <c r="N481" i="3" s="1"/>
  <c r="M480" i="3"/>
  <c r="N480" i="3" s="1"/>
  <c r="M479" i="3"/>
  <c r="N479" i="3" s="1"/>
  <c r="M478" i="3"/>
  <c r="N478" i="3" s="1"/>
  <c r="M477" i="3"/>
  <c r="N477" i="3" s="1"/>
  <c r="M476" i="3"/>
  <c r="N476" i="3" s="1"/>
  <c r="M475" i="3"/>
  <c r="N475" i="3" s="1"/>
  <c r="M473" i="3"/>
  <c r="N473" i="3" s="1"/>
  <c r="M472" i="3"/>
  <c r="N472" i="3" s="1"/>
  <c r="M470" i="3"/>
  <c r="N470" i="3" s="1"/>
  <c r="M469" i="3"/>
  <c r="N469" i="3" s="1"/>
  <c r="M468" i="3"/>
  <c r="N468" i="3" s="1"/>
  <c r="M467" i="3"/>
  <c r="N467" i="3" s="1"/>
  <c r="M466" i="3"/>
  <c r="N466" i="3" s="1"/>
  <c r="M465" i="3"/>
  <c r="N465" i="3" s="1"/>
  <c r="M463" i="3"/>
  <c r="N463" i="3" s="1"/>
  <c r="M462" i="3"/>
  <c r="N462" i="3" s="1"/>
  <c r="M459" i="3"/>
  <c r="N459" i="3" s="1"/>
  <c r="M458" i="3"/>
  <c r="N458" i="3" s="1"/>
  <c r="M457" i="3"/>
  <c r="N457" i="3" s="1"/>
  <c r="M456" i="3"/>
  <c r="N456" i="3" s="1"/>
  <c r="M455" i="3"/>
  <c r="N455" i="3" s="1"/>
  <c r="M454" i="3"/>
  <c r="N454" i="3" s="1"/>
  <c r="M453" i="3"/>
  <c r="N453" i="3" s="1"/>
  <c r="M452" i="3"/>
  <c r="N452" i="3" s="1"/>
  <c r="M451" i="3"/>
  <c r="N451" i="3" s="1"/>
  <c r="M450" i="3"/>
  <c r="N450" i="3" s="1"/>
  <c r="M448" i="3"/>
  <c r="N448" i="3" s="1"/>
  <c r="M447" i="3"/>
  <c r="N447" i="3" s="1"/>
  <c r="M446" i="3"/>
  <c r="N446" i="3" s="1"/>
  <c r="M445" i="3"/>
  <c r="N445" i="3" s="1"/>
  <c r="M443" i="3"/>
  <c r="N443" i="3" s="1"/>
  <c r="M442" i="3"/>
  <c r="N442" i="3" s="1"/>
  <c r="M441" i="3"/>
  <c r="N441" i="3" s="1"/>
  <c r="M440" i="3"/>
  <c r="N440" i="3" s="1"/>
  <c r="M439" i="3"/>
  <c r="N439" i="3" s="1"/>
  <c r="M437" i="3"/>
  <c r="N437" i="3" s="1"/>
  <c r="M436" i="3"/>
  <c r="N436" i="3" s="1"/>
  <c r="M435" i="3"/>
  <c r="N435" i="3" s="1"/>
  <c r="M434" i="3"/>
  <c r="N434" i="3" s="1"/>
  <c r="M433" i="3"/>
  <c r="N433" i="3" s="1"/>
  <c r="M432" i="3"/>
  <c r="N432" i="3" s="1"/>
  <c r="M431" i="3"/>
  <c r="N431" i="3" s="1"/>
  <c r="M430" i="3"/>
  <c r="N430" i="3" s="1"/>
  <c r="M427" i="3"/>
  <c r="N427" i="3" s="1"/>
  <c r="M426" i="3"/>
  <c r="N426" i="3" s="1"/>
  <c r="M425" i="3"/>
  <c r="N425" i="3" s="1"/>
  <c r="M424" i="3"/>
  <c r="N424" i="3" s="1"/>
  <c r="M423" i="3"/>
  <c r="N423" i="3" s="1"/>
  <c r="M422" i="3"/>
  <c r="N422" i="3" s="1"/>
  <c r="M421" i="3"/>
  <c r="N421" i="3" s="1"/>
  <c r="M420" i="3"/>
  <c r="N420" i="3" s="1"/>
  <c r="M419" i="3"/>
  <c r="N419" i="3" s="1"/>
  <c r="M418" i="3"/>
  <c r="N418" i="3" s="1"/>
  <c r="M416" i="3"/>
  <c r="N416" i="3" s="1"/>
  <c r="M415" i="3"/>
  <c r="N415" i="3" s="1"/>
  <c r="M414" i="3"/>
  <c r="N414" i="3" s="1"/>
  <c r="M413" i="3"/>
  <c r="N413" i="3" s="1"/>
  <c r="M411" i="3"/>
  <c r="N411" i="3" s="1"/>
  <c r="M410" i="3"/>
  <c r="N410" i="3" s="1"/>
  <c r="M409" i="3"/>
  <c r="N409" i="3" s="1"/>
  <c r="M408" i="3"/>
  <c r="N408" i="3" s="1"/>
  <c r="M407" i="3"/>
  <c r="N407" i="3" s="1"/>
  <c r="M405" i="3"/>
  <c r="N405" i="3" s="1"/>
  <c r="M404" i="3"/>
  <c r="N404" i="3" s="1"/>
  <c r="M403" i="3"/>
  <c r="N403" i="3" s="1"/>
  <c r="M402" i="3"/>
  <c r="N402" i="3" s="1"/>
  <c r="M401" i="3"/>
  <c r="N401" i="3" s="1"/>
  <c r="M400" i="3"/>
  <c r="N400" i="3" s="1"/>
  <c r="M399" i="3"/>
  <c r="N399" i="3" s="1"/>
  <c r="M398" i="3"/>
  <c r="N398" i="3" s="1"/>
  <c r="M395" i="3"/>
  <c r="N395" i="3" s="1"/>
  <c r="M394" i="3"/>
  <c r="N394" i="3" s="1"/>
  <c r="M393" i="3"/>
  <c r="N393" i="3" s="1"/>
  <c r="M392" i="3"/>
  <c r="N392" i="3" s="1"/>
  <c r="M391" i="3"/>
  <c r="N391" i="3" s="1"/>
  <c r="M390" i="3"/>
  <c r="N390" i="3" s="1"/>
  <c r="M389" i="3"/>
  <c r="N389" i="3" s="1"/>
  <c r="M388" i="3"/>
  <c r="N388" i="3" s="1"/>
  <c r="M387" i="3"/>
  <c r="N387" i="3" s="1"/>
  <c r="M386" i="3"/>
  <c r="N386" i="3" s="1"/>
  <c r="M385" i="3"/>
  <c r="N385" i="3" s="1"/>
  <c r="M384" i="3"/>
  <c r="N384" i="3" s="1"/>
  <c r="M383" i="3"/>
  <c r="N383" i="3" s="1"/>
  <c r="M382" i="3"/>
  <c r="N382" i="3" s="1"/>
  <c r="M381" i="3"/>
  <c r="N381" i="3" s="1"/>
  <c r="M380" i="3"/>
  <c r="N380" i="3" s="1"/>
  <c r="M378" i="3"/>
  <c r="N378" i="3" s="1"/>
  <c r="M377" i="3"/>
  <c r="N377" i="3" s="1"/>
  <c r="M376" i="3"/>
  <c r="N376" i="3" s="1"/>
  <c r="M375" i="3"/>
  <c r="N375" i="3" s="1"/>
  <c r="M374" i="3"/>
  <c r="N374" i="3" s="1"/>
  <c r="M372" i="3"/>
  <c r="N372" i="3" s="1"/>
  <c r="M371" i="3"/>
  <c r="N371" i="3" s="1"/>
  <c r="M370" i="3"/>
  <c r="N370" i="3" s="1"/>
  <c r="M369" i="3"/>
  <c r="N369" i="3" s="1"/>
  <c r="M368" i="3"/>
  <c r="N368" i="3" s="1"/>
  <c r="M367" i="3"/>
  <c r="N367" i="3" s="1"/>
  <c r="M366" i="3"/>
  <c r="N366" i="3" s="1"/>
  <c r="M365" i="3"/>
  <c r="N365" i="3" s="1"/>
  <c r="M363" i="3"/>
  <c r="N363" i="3" s="1"/>
  <c r="M362" i="3"/>
  <c r="N362" i="3" s="1"/>
  <c r="M360" i="3"/>
  <c r="N360" i="3" s="1"/>
  <c r="M359" i="3"/>
  <c r="N359" i="3" s="1"/>
  <c r="M358" i="3"/>
  <c r="N358" i="3" s="1"/>
  <c r="M357" i="3"/>
  <c r="N357" i="3" s="1"/>
  <c r="M356" i="3"/>
  <c r="N356" i="3" s="1"/>
  <c r="M354" i="3"/>
  <c r="N354" i="3" s="1"/>
  <c r="M353" i="3"/>
  <c r="N353" i="3" s="1"/>
  <c r="M350" i="3"/>
  <c r="N350" i="3" s="1"/>
  <c r="M349" i="3"/>
  <c r="N349" i="3" s="1"/>
  <c r="M348" i="3"/>
  <c r="N348" i="3" s="1"/>
  <c r="M347" i="3"/>
  <c r="N347" i="3" s="1"/>
  <c r="M346" i="3"/>
  <c r="N346" i="3" s="1"/>
  <c r="M345" i="3"/>
  <c r="N345" i="3" s="1"/>
  <c r="M344" i="3"/>
  <c r="N344" i="3" s="1"/>
  <c r="M343" i="3"/>
  <c r="N343" i="3" s="1"/>
  <c r="M342" i="3"/>
  <c r="N342" i="3" s="1"/>
  <c r="M341" i="3"/>
  <c r="N341" i="3" s="1"/>
  <c r="M340" i="3"/>
  <c r="N340" i="3" s="1"/>
  <c r="M339" i="3"/>
  <c r="N339" i="3" s="1"/>
  <c r="M338" i="3"/>
  <c r="N338" i="3" s="1"/>
  <c r="M337" i="3"/>
  <c r="N337" i="3" s="1"/>
  <c r="M336" i="3"/>
  <c r="N336" i="3" s="1"/>
  <c r="M335" i="3"/>
  <c r="N335" i="3" s="1"/>
  <c r="M334" i="3"/>
  <c r="N334" i="3" s="1"/>
  <c r="M332" i="3"/>
  <c r="N332" i="3" s="1"/>
  <c r="M331" i="3"/>
  <c r="N331" i="3" s="1"/>
  <c r="M330" i="3"/>
  <c r="N330" i="3" s="1"/>
  <c r="M329" i="3"/>
  <c r="N329" i="3" s="1"/>
  <c r="M328" i="3"/>
  <c r="N328" i="3" s="1"/>
  <c r="M326" i="3"/>
  <c r="N326" i="3" s="1"/>
  <c r="M325" i="3"/>
  <c r="N325" i="3" s="1"/>
  <c r="M324" i="3"/>
  <c r="N324" i="3" s="1"/>
  <c r="M323" i="3"/>
  <c r="N323" i="3" s="1"/>
  <c r="M322" i="3"/>
  <c r="N322" i="3" s="1"/>
  <c r="M321" i="3"/>
  <c r="N321" i="3" s="1"/>
  <c r="M320" i="3"/>
  <c r="N320" i="3" s="1"/>
  <c r="M319" i="3"/>
  <c r="N319" i="3" s="1"/>
  <c r="M317" i="3"/>
  <c r="N317" i="3" s="1"/>
  <c r="M316" i="3"/>
  <c r="N316" i="3" s="1"/>
  <c r="M314" i="3"/>
  <c r="N314" i="3" s="1"/>
  <c r="M313" i="3"/>
  <c r="N313" i="3" s="1"/>
  <c r="M312" i="3"/>
  <c r="N312" i="3" s="1"/>
  <c r="M311" i="3"/>
  <c r="N311" i="3" s="1"/>
  <c r="M310" i="3"/>
  <c r="N310" i="3" s="1"/>
  <c r="M308" i="3"/>
  <c r="N308" i="3" s="1"/>
  <c r="M307" i="3"/>
  <c r="N307" i="3" s="1"/>
  <c r="M304" i="3"/>
  <c r="N304" i="3" s="1"/>
  <c r="M303" i="3"/>
  <c r="N303" i="3" s="1"/>
  <c r="M302" i="3"/>
  <c r="N302" i="3" s="1"/>
  <c r="M301" i="3"/>
  <c r="N301" i="3" s="1"/>
  <c r="M299" i="3"/>
  <c r="N299" i="3" s="1"/>
  <c r="M298" i="3"/>
  <c r="N298" i="3" s="1"/>
  <c r="M297" i="3"/>
  <c r="N297" i="3" s="1"/>
  <c r="M296" i="3"/>
  <c r="N296" i="3" s="1"/>
  <c r="M295" i="3"/>
  <c r="N295" i="3" s="1"/>
  <c r="M293" i="3"/>
  <c r="N293" i="3" s="1"/>
  <c r="M292" i="3"/>
  <c r="N292" i="3" s="1"/>
  <c r="M291" i="3"/>
  <c r="N291" i="3" s="1"/>
  <c r="M290" i="3"/>
  <c r="N290" i="3" s="1"/>
  <c r="M289" i="3"/>
  <c r="N289" i="3" s="1"/>
  <c r="M288" i="3"/>
  <c r="N288" i="3" s="1"/>
  <c r="M287" i="3"/>
  <c r="N287" i="3" s="1"/>
  <c r="M286" i="3"/>
  <c r="N286" i="3" s="1"/>
  <c r="M285" i="3"/>
  <c r="N285" i="3" s="1"/>
  <c r="M284" i="3"/>
  <c r="N284" i="3" s="1"/>
  <c r="M282" i="3"/>
  <c r="N282" i="3" s="1"/>
  <c r="M281" i="3"/>
  <c r="N281" i="3" s="1"/>
  <c r="M280" i="3"/>
  <c r="N280" i="3" s="1"/>
  <c r="M279" i="3"/>
  <c r="N279" i="3" s="1"/>
  <c r="M278" i="3"/>
  <c r="N278" i="3" s="1"/>
  <c r="M277" i="3"/>
  <c r="N277" i="3" s="1"/>
  <c r="M276" i="3"/>
  <c r="N276" i="3" s="1"/>
  <c r="M275" i="3"/>
  <c r="N275" i="3" s="1"/>
  <c r="M273" i="3"/>
  <c r="N273" i="3" s="1"/>
  <c r="M272" i="3"/>
  <c r="N272" i="3" s="1"/>
  <c r="M271" i="3"/>
  <c r="N271" i="3" s="1"/>
  <c r="M270" i="3"/>
  <c r="N270" i="3" s="1"/>
  <c r="M269" i="3"/>
  <c r="N269" i="3" s="1"/>
  <c r="M267" i="3"/>
  <c r="N267" i="3" s="1"/>
  <c r="M266" i="3"/>
  <c r="N266" i="3" s="1"/>
  <c r="M265" i="3"/>
  <c r="N265" i="3" s="1"/>
  <c r="M264" i="3"/>
  <c r="N264" i="3" s="1"/>
  <c r="M263" i="3"/>
  <c r="N263" i="3" s="1"/>
  <c r="M261" i="3"/>
  <c r="N261" i="3" s="1"/>
  <c r="M260" i="3"/>
  <c r="N260" i="3" s="1"/>
  <c r="M259" i="3"/>
  <c r="N259" i="3" s="1"/>
  <c r="M258" i="3"/>
  <c r="N258" i="3" s="1"/>
  <c r="M257" i="3"/>
  <c r="N257" i="3" s="1"/>
  <c r="M256" i="3"/>
  <c r="N256" i="3" s="1"/>
  <c r="M255" i="3"/>
  <c r="N255" i="3" s="1"/>
  <c r="M254" i="3"/>
  <c r="N254" i="3" s="1"/>
  <c r="M253" i="3"/>
  <c r="N253" i="3" s="1"/>
  <c r="M252" i="3"/>
  <c r="N252" i="3" s="1"/>
  <c r="M251" i="3"/>
  <c r="N251" i="3" s="1"/>
  <c r="M250" i="3"/>
  <c r="N250" i="3" s="1"/>
  <c r="M249" i="3"/>
  <c r="N249" i="3" s="1"/>
  <c r="M248" i="3"/>
  <c r="N248" i="3" s="1"/>
  <c r="M247" i="3"/>
  <c r="N247" i="3" s="1"/>
  <c r="M246" i="3"/>
  <c r="N246" i="3" s="1"/>
  <c r="M245" i="3"/>
  <c r="N245" i="3" s="1"/>
  <c r="M244" i="3"/>
  <c r="N244" i="3" s="1"/>
  <c r="M243" i="3"/>
  <c r="N243" i="3" s="1"/>
  <c r="M242" i="3"/>
  <c r="N242" i="3" s="1"/>
  <c r="M241" i="3"/>
  <c r="N241" i="3" s="1"/>
  <c r="M240" i="3"/>
  <c r="N240" i="3" s="1"/>
  <c r="M239" i="3"/>
  <c r="N239" i="3" s="1"/>
  <c r="M238" i="3"/>
  <c r="N238" i="3" s="1"/>
  <c r="M237" i="3"/>
  <c r="N237" i="3" s="1"/>
  <c r="M236" i="3"/>
  <c r="N236" i="3" s="1"/>
  <c r="M235" i="3"/>
  <c r="N235" i="3" s="1"/>
  <c r="M234" i="3"/>
  <c r="N234" i="3" s="1"/>
  <c r="M233" i="3"/>
  <c r="N233" i="3" s="1"/>
  <c r="M232" i="3"/>
  <c r="N232" i="3" s="1"/>
  <c r="M230" i="3"/>
  <c r="N230" i="3" s="1"/>
  <c r="M229" i="3"/>
  <c r="N229" i="3" s="1"/>
  <c r="M228" i="3"/>
  <c r="N228" i="3" s="1"/>
  <c r="M227" i="3"/>
  <c r="N227" i="3" s="1"/>
  <c r="M226" i="3"/>
  <c r="N226" i="3" s="1"/>
  <c r="M225" i="3"/>
  <c r="N225" i="3" s="1"/>
  <c r="M224" i="3"/>
  <c r="N224" i="3" s="1"/>
  <c r="M223" i="3"/>
  <c r="N223" i="3" s="1"/>
  <c r="M222" i="3"/>
  <c r="N222" i="3" s="1"/>
  <c r="M221" i="3"/>
  <c r="N221" i="3" s="1"/>
  <c r="M220" i="3"/>
  <c r="N220" i="3" s="1"/>
  <c r="M219" i="3"/>
  <c r="N219" i="3" s="1"/>
  <c r="M218" i="3"/>
  <c r="N218" i="3" s="1"/>
  <c r="M217" i="3"/>
  <c r="N217" i="3" s="1"/>
  <c r="M216" i="3"/>
  <c r="N216" i="3" s="1"/>
  <c r="M215" i="3"/>
  <c r="N215" i="3" s="1"/>
  <c r="M214" i="3"/>
  <c r="N214" i="3" s="1"/>
  <c r="M213" i="3"/>
  <c r="N213" i="3" s="1"/>
  <c r="M212" i="3"/>
  <c r="N212" i="3" s="1"/>
  <c r="M211" i="3"/>
  <c r="N211" i="3" s="1"/>
  <c r="M210" i="3"/>
  <c r="N210" i="3" s="1"/>
  <c r="M209" i="3"/>
  <c r="N209" i="3" s="1"/>
  <c r="M208" i="3"/>
  <c r="N208" i="3" s="1"/>
  <c r="M207" i="3"/>
  <c r="N207" i="3" s="1"/>
  <c r="M206" i="3"/>
  <c r="N206" i="3" s="1"/>
  <c r="M204" i="3"/>
  <c r="N204" i="3" s="1"/>
  <c r="M203" i="3"/>
  <c r="N203" i="3" s="1"/>
  <c r="M202" i="3"/>
  <c r="N202" i="3" s="1"/>
  <c r="M201" i="3"/>
  <c r="N201" i="3" s="1"/>
  <c r="M200" i="3"/>
  <c r="N200" i="3" s="1"/>
  <c r="M199" i="3"/>
  <c r="N199" i="3" s="1"/>
  <c r="M198" i="3"/>
  <c r="N198" i="3" s="1"/>
  <c r="M197" i="3"/>
  <c r="N197" i="3" s="1"/>
  <c r="M196" i="3"/>
  <c r="N196" i="3" s="1"/>
  <c r="M195" i="3"/>
  <c r="N195" i="3" s="1"/>
  <c r="M194" i="3"/>
  <c r="N194" i="3" s="1"/>
  <c r="M193" i="3"/>
  <c r="N193" i="3" s="1"/>
  <c r="M192" i="3"/>
  <c r="N192" i="3" s="1"/>
  <c r="M191" i="3"/>
  <c r="N191" i="3" s="1"/>
  <c r="M190" i="3"/>
  <c r="N190" i="3" s="1"/>
  <c r="M189" i="3"/>
  <c r="N189" i="3" s="1"/>
  <c r="M188" i="3"/>
  <c r="N188" i="3" s="1"/>
  <c r="M185" i="3"/>
  <c r="N185" i="3" s="1"/>
  <c r="M184" i="3"/>
  <c r="N184" i="3" s="1"/>
  <c r="M183" i="3"/>
  <c r="N183" i="3" s="1"/>
  <c r="M182" i="3"/>
  <c r="N182" i="3" s="1"/>
  <c r="M181" i="3"/>
  <c r="N181" i="3" s="1"/>
  <c r="M179" i="3"/>
  <c r="N179" i="3" s="1"/>
  <c r="M177" i="3"/>
  <c r="N177" i="3" s="1"/>
  <c r="M176" i="3"/>
  <c r="N176" i="3" s="1"/>
  <c r="M175" i="3"/>
  <c r="N175" i="3" s="1"/>
  <c r="M174" i="3"/>
  <c r="N174" i="3" s="1"/>
  <c r="M173" i="3"/>
  <c r="N173" i="3" s="1"/>
  <c r="M172" i="3"/>
  <c r="N172" i="3" s="1"/>
  <c r="M171" i="3"/>
  <c r="N171" i="3" s="1"/>
  <c r="M170" i="3"/>
  <c r="N170" i="3" s="1"/>
  <c r="M169" i="3"/>
  <c r="N169" i="3" s="1"/>
  <c r="M168" i="3"/>
  <c r="N168" i="3" s="1"/>
  <c r="M167" i="3"/>
  <c r="N167" i="3" s="1"/>
  <c r="M166" i="3"/>
  <c r="N166" i="3" s="1"/>
  <c r="M164" i="3"/>
  <c r="N164" i="3" s="1"/>
  <c r="M163" i="3"/>
  <c r="N163" i="3" s="1"/>
  <c r="M162" i="3"/>
  <c r="N162" i="3" s="1"/>
  <c r="M161" i="3"/>
  <c r="N161" i="3" s="1"/>
  <c r="M160" i="3"/>
  <c r="N160" i="3" s="1"/>
  <c r="M159" i="3"/>
  <c r="N159" i="3" s="1"/>
  <c r="M158" i="3"/>
  <c r="N158" i="3" s="1"/>
  <c r="M157" i="3"/>
  <c r="N157" i="3" s="1"/>
  <c r="M156" i="3"/>
  <c r="N156" i="3" s="1"/>
  <c r="M155" i="3"/>
  <c r="N155" i="3" s="1"/>
  <c r="M154" i="3"/>
  <c r="N154" i="3" s="1"/>
  <c r="M153" i="3"/>
  <c r="N153" i="3" s="1"/>
  <c r="M152" i="3"/>
  <c r="N152" i="3" s="1"/>
  <c r="M151" i="3"/>
  <c r="N151" i="3" s="1"/>
  <c r="M150" i="3"/>
  <c r="N150" i="3" s="1"/>
  <c r="M149" i="3"/>
  <c r="N149" i="3" s="1"/>
  <c r="M148" i="3"/>
  <c r="N148" i="3" s="1"/>
  <c r="M147" i="3"/>
  <c r="N147" i="3" s="1"/>
  <c r="M145" i="3"/>
  <c r="N145" i="3" s="1"/>
  <c r="M144" i="3"/>
  <c r="N144" i="3" s="1"/>
  <c r="M143" i="3"/>
  <c r="N143" i="3" s="1"/>
  <c r="M142" i="3"/>
  <c r="N142" i="3" s="1"/>
  <c r="M141" i="3"/>
  <c r="N141" i="3" s="1"/>
  <c r="M140" i="3"/>
  <c r="N140" i="3" s="1"/>
  <c r="M139" i="3"/>
  <c r="N139" i="3" s="1"/>
  <c r="M138" i="3"/>
  <c r="N138" i="3" s="1"/>
  <c r="M137" i="3"/>
  <c r="N137" i="3" s="1"/>
  <c r="M136" i="3"/>
  <c r="N136" i="3" s="1"/>
  <c r="M134" i="3"/>
  <c r="N134" i="3" s="1"/>
  <c r="M133" i="3"/>
  <c r="N133" i="3" s="1"/>
  <c r="M132" i="3"/>
  <c r="N132" i="3" s="1"/>
  <c r="M131" i="3"/>
  <c r="N131" i="3" s="1"/>
  <c r="M128" i="3"/>
  <c r="N128" i="3" s="1"/>
  <c r="M127" i="3"/>
  <c r="N127" i="3" s="1"/>
  <c r="M126" i="3"/>
  <c r="N126" i="3" s="1"/>
  <c r="M125" i="3"/>
  <c r="N125" i="3" s="1"/>
  <c r="M124" i="3"/>
  <c r="N124" i="3" s="1"/>
  <c r="M123" i="3"/>
  <c r="N123" i="3" s="1"/>
  <c r="M121" i="3"/>
  <c r="N121" i="3" s="1"/>
  <c r="M120" i="3"/>
  <c r="N120" i="3" s="1"/>
  <c r="M119" i="3"/>
  <c r="N119" i="3" s="1"/>
  <c r="M118" i="3"/>
  <c r="N118" i="3" s="1"/>
  <c r="M117" i="3"/>
  <c r="N117" i="3" s="1"/>
  <c r="M116" i="3"/>
  <c r="N116" i="3" s="1"/>
  <c r="M115" i="3"/>
  <c r="N115" i="3" s="1"/>
  <c r="M114" i="3"/>
  <c r="N114" i="3" s="1"/>
  <c r="M113" i="3"/>
  <c r="N113" i="3" s="1"/>
  <c r="M112" i="3"/>
  <c r="N112" i="3" s="1"/>
  <c r="M111" i="3"/>
  <c r="N111" i="3" s="1"/>
  <c r="M109" i="3"/>
  <c r="N109" i="3" s="1"/>
  <c r="M108" i="3"/>
  <c r="N108" i="3" s="1"/>
  <c r="M107" i="3"/>
  <c r="N107" i="3" s="1"/>
  <c r="M106" i="3"/>
  <c r="N106" i="3" s="1"/>
  <c r="M105" i="3"/>
  <c r="N105" i="3" s="1"/>
  <c r="M104" i="3"/>
  <c r="N104" i="3" s="1"/>
  <c r="M103" i="3"/>
  <c r="N103" i="3" s="1"/>
  <c r="M102" i="3"/>
  <c r="N102" i="3" s="1"/>
  <c r="M101" i="3"/>
  <c r="N101" i="3" s="1"/>
  <c r="M100" i="3"/>
  <c r="N100" i="3" s="1"/>
  <c r="M99" i="3"/>
  <c r="N99" i="3" s="1"/>
  <c r="M98" i="3"/>
  <c r="N98" i="3" s="1"/>
  <c r="M97" i="3"/>
  <c r="N97" i="3" s="1"/>
  <c r="M96" i="3"/>
  <c r="N96" i="3" s="1"/>
  <c r="M95" i="3"/>
  <c r="N95" i="3" s="1"/>
  <c r="M94" i="3"/>
  <c r="N94" i="3" s="1"/>
  <c r="M93" i="3"/>
  <c r="N93" i="3" s="1"/>
  <c r="M91" i="3"/>
  <c r="N91" i="3" s="1"/>
  <c r="M90" i="3"/>
  <c r="N90" i="3" s="1"/>
  <c r="M89" i="3"/>
  <c r="N89" i="3" s="1"/>
  <c r="M88" i="3"/>
  <c r="N88" i="3" s="1"/>
  <c r="M87" i="3"/>
  <c r="N87" i="3" s="1"/>
  <c r="M86" i="3"/>
  <c r="N86" i="3" s="1"/>
  <c r="M85" i="3"/>
  <c r="N85" i="3" s="1"/>
  <c r="M83" i="3"/>
  <c r="N83" i="3" s="1"/>
  <c r="M82" i="3"/>
  <c r="N82" i="3" s="1"/>
  <c r="M81" i="3"/>
  <c r="N81" i="3" s="1"/>
  <c r="M79" i="3"/>
  <c r="N79" i="3" s="1"/>
  <c r="M78" i="3"/>
  <c r="N78" i="3" s="1"/>
  <c r="M77" i="3"/>
  <c r="N77" i="3" s="1"/>
  <c r="M76" i="3"/>
  <c r="N76" i="3" s="1"/>
  <c r="M75" i="3"/>
  <c r="N75" i="3" s="1"/>
  <c r="M74" i="3"/>
  <c r="N74" i="3" s="1"/>
  <c r="M73" i="3"/>
  <c r="N73" i="3" s="1"/>
  <c r="M72" i="3"/>
  <c r="N72" i="3" s="1"/>
  <c r="M71" i="3"/>
  <c r="N71" i="3" s="1"/>
  <c r="M68" i="3"/>
  <c r="N68" i="3" s="1"/>
  <c r="M67" i="3"/>
  <c r="N67" i="3" s="1"/>
  <c r="M66" i="3"/>
  <c r="N66" i="3" s="1"/>
  <c r="M65" i="3"/>
  <c r="N65" i="3" s="1"/>
  <c r="M64" i="3"/>
  <c r="N64" i="3" s="1"/>
  <c r="M63" i="3"/>
  <c r="N63" i="3" s="1"/>
  <c r="M61" i="3"/>
  <c r="N61" i="3" s="1"/>
  <c r="M60" i="3"/>
  <c r="N60" i="3" s="1"/>
  <c r="M59" i="3"/>
  <c r="N59" i="3" s="1"/>
  <c r="M58" i="3"/>
  <c r="N58" i="3" s="1"/>
  <c r="M57" i="3"/>
  <c r="N57" i="3" s="1"/>
  <c r="M56" i="3"/>
  <c r="N56" i="3" s="1"/>
  <c r="M55" i="3"/>
  <c r="N55" i="3" s="1"/>
  <c r="M54" i="3"/>
  <c r="N54" i="3" s="1"/>
  <c r="M53" i="3"/>
  <c r="N53" i="3" s="1"/>
  <c r="M52" i="3"/>
  <c r="N52" i="3" s="1"/>
  <c r="M51" i="3"/>
  <c r="N51" i="3" s="1"/>
  <c r="M49" i="3"/>
  <c r="N49" i="3" s="1"/>
  <c r="M48" i="3"/>
  <c r="N48" i="3" s="1"/>
  <c r="M47" i="3"/>
  <c r="N47" i="3" s="1"/>
  <c r="M46" i="3"/>
  <c r="N46" i="3" s="1"/>
  <c r="M45" i="3"/>
  <c r="N45" i="3" s="1"/>
  <c r="M44" i="3"/>
  <c r="N44" i="3" s="1"/>
  <c r="M43" i="3"/>
  <c r="N43" i="3" s="1"/>
  <c r="M42" i="3"/>
  <c r="N42" i="3" s="1"/>
  <c r="M41" i="3"/>
  <c r="N41" i="3" s="1"/>
  <c r="M40" i="3"/>
  <c r="N40" i="3" s="1"/>
  <c r="M39" i="3"/>
  <c r="N39" i="3" s="1"/>
  <c r="M38" i="3"/>
  <c r="N38" i="3" s="1"/>
  <c r="M37" i="3"/>
  <c r="N37" i="3" s="1"/>
  <c r="M36" i="3"/>
  <c r="N36" i="3" s="1"/>
  <c r="M35" i="3"/>
  <c r="N35" i="3" s="1"/>
  <c r="M34" i="3"/>
  <c r="N34" i="3" s="1"/>
  <c r="M33" i="3"/>
  <c r="N33" i="3" s="1"/>
  <c r="M31" i="3"/>
  <c r="N31" i="3" s="1"/>
  <c r="M30" i="3"/>
  <c r="N30" i="3" s="1"/>
  <c r="M29" i="3"/>
  <c r="N29" i="3" s="1"/>
  <c r="M28" i="3"/>
  <c r="N28" i="3" s="1"/>
  <c r="M27" i="3"/>
  <c r="N27" i="3" s="1"/>
  <c r="M26" i="3"/>
  <c r="N26" i="3" s="1"/>
  <c r="M25" i="3"/>
  <c r="N25" i="3" s="1"/>
  <c r="M23" i="3"/>
  <c r="N23" i="3" s="1"/>
  <c r="M22" i="3"/>
  <c r="N22" i="3" s="1"/>
  <c r="M21" i="3"/>
  <c r="N21" i="3" s="1"/>
  <c r="M19" i="3"/>
  <c r="N19" i="3" s="1"/>
  <c r="M18" i="3"/>
  <c r="N18" i="3" s="1"/>
  <c r="M17" i="3"/>
  <c r="N17" i="3" s="1"/>
  <c r="M16" i="3"/>
  <c r="N16" i="3" s="1"/>
  <c r="M15" i="3"/>
  <c r="N15" i="3" s="1"/>
  <c r="M14" i="3"/>
  <c r="N14" i="3" s="1"/>
  <c r="M13" i="3"/>
  <c r="N13" i="3" s="1"/>
  <c r="M12" i="3"/>
  <c r="N12" i="3" s="1"/>
  <c r="M9" i="3"/>
  <c r="N9" i="3" s="1"/>
  <c r="M8" i="3"/>
  <c r="N8" i="3" s="1"/>
  <c r="J481" i="3"/>
  <c r="K481" i="3" s="1"/>
  <c r="J480" i="3"/>
  <c r="K480" i="3" s="1"/>
  <c r="J479" i="3"/>
  <c r="K479" i="3" s="1"/>
  <c r="J478" i="3"/>
  <c r="K478" i="3" s="1"/>
  <c r="J477" i="3"/>
  <c r="K477" i="3" s="1"/>
  <c r="J476" i="3"/>
  <c r="K476" i="3" s="1"/>
  <c r="J475" i="3"/>
  <c r="K475" i="3" s="1"/>
  <c r="J473" i="3"/>
  <c r="K473" i="3" s="1"/>
  <c r="J472" i="3"/>
  <c r="K472" i="3" s="1"/>
  <c r="J470" i="3"/>
  <c r="K470" i="3" s="1"/>
  <c r="J469" i="3"/>
  <c r="K469" i="3" s="1"/>
  <c r="J468" i="3"/>
  <c r="K468" i="3" s="1"/>
  <c r="J467" i="3"/>
  <c r="K467" i="3" s="1"/>
  <c r="J466" i="3"/>
  <c r="K466" i="3" s="1"/>
  <c r="J465" i="3"/>
  <c r="K465" i="3" s="1"/>
  <c r="J463" i="3"/>
  <c r="K463" i="3" s="1"/>
  <c r="J462" i="3"/>
  <c r="K462" i="3" s="1"/>
  <c r="J459" i="3"/>
  <c r="K459" i="3" s="1"/>
  <c r="J458" i="3"/>
  <c r="K458" i="3" s="1"/>
  <c r="J457" i="3"/>
  <c r="K457" i="3" s="1"/>
  <c r="J456" i="3"/>
  <c r="K456" i="3" s="1"/>
  <c r="J455" i="3"/>
  <c r="K455" i="3" s="1"/>
  <c r="J454" i="3"/>
  <c r="K454" i="3" s="1"/>
  <c r="J453" i="3"/>
  <c r="K453" i="3" s="1"/>
  <c r="J452" i="3"/>
  <c r="K452" i="3" s="1"/>
  <c r="J451" i="3"/>
  <c r="K451" i="3" s="1"/>
  <c r="J450" i="3"/>
  <c r="K450" i="3" s="1"/>
  <c r="J448" i="3"/>
  <c r="K448" i="3" s="1"/>
  <c r="J447" i="3"/>
  <c r="K447" i="3" s="1"/>
  <c r="J446" i="3"/>
  <c r="K446" i="3" s="1"/>
  <c r="J445" i="3"/>
  <c r="K445" i="3" s="1"/>
  <c r="J443" i="3"/>
  <c r="K443" i="3" s="1"/>
  <c r="J442" i="3"/>
  <c r="K442" i="3" s="1"/>
  <c r="J441" i="3"/>
  <c r="K441" i="3" s="1"/>
  <c r="J440" i="3"/>
  <c r="K440" i="3" s="1"/>
  <c r="J439" i="3"/>
  <c r="K439" i="3" s="1"/>
  <c r="J437" i="3"/>
  <c r="K437" i="3" s="1"/>
  <c r="J436" i="3"/>
  <c r="K436" i="3" s="1"/>
  <c r="J435" i="3"/>
  <c r="K435" i="3" s="1"/>
  <c r="J434" i="3"/>
  <c r="K434" i="3" s="1"/>
  <c r="J433" i="3"/>
  <c r="K433" i="3" s="1"/>
  <c r="J432" i="3"/>
  <c r="K432" i="3" s="1"/>
  <c r="J431" i="3"/>
  <c r="K431" i="3" s="1"/>
  <c r="J430" i="3"/>
  <c r="K430" i="3" s="1"/>
  <c r="J427" i="3"/>
  <c r="K427" i="3" s="1"/>
  <c r="J426" i="3"/>
  <c r="K426" i="3" s="1"/>
  <c r="J425" i="3"/>
  <c r="K425" i="3" s="1"/>
  <c r="J424" i="3"/>
  <c r="K424" i="3" s="1"/>
  <c r="J423" i="3"/>
  <c r="K423" i="3" s="1"/>
  <c r="J422" i="3"/>
  <c r="K422" i="3" s="1"/>
  <c r="J421" i="3"/>
  <c r="K421" i="3" s="1"/>
  <c r="J420" i="3"/>
  <c r="K420" i="3" s="1"/>
  <c r="J419" i="3"/>
  <c r="K419" i="3" s="1"/>
  <c r="J418" i="3"/>
  <c r="K418" i="3" s="1"/>
  <c r="J416" i="3"/>
  <c r="K416" i="3" s="1"/>
  <c r="J415" i="3"/>
  <c r="K415" i="3" s="1"/>
  <c r="J414" i="3"/>
  <c r="K414" i="3" s="1"/>
  <c r="J413" i="3"/>
  <c r="K413" i="3" s="1"/>
  <c r="J411" i="3"/>
  <c r="K411" i="3" s="1"/>
  <c r="J410" i="3"/>
  <c r="K410" i="3" s="1"/>
  <c r="J409" i="3"/>
  <c r="K409" i="3" s="1"/>
  <c r="J408" i="3"/>
  <c r="K408" i="3" s="1"/>
  <c r="J407" i="3"/>
  <c r="K407" i="3" s="1"/>
  <c r="J405" i="3"/>
  <c r="K405" i="3" s="1"/>
  <c r="J404" i="3"/>
  <c r="K404" i="3" s="1"/>
  <c r="J403" i="3"/>
  <c r="K403" i="3" s="1"/>
  <c r="J402" i="3"/>
  <c r="K402" i="3" s="1"/>
  <c r="J401" i="3"/>
  <c r="K401" i="3" s="1"/>
  <c r="J400" i="3"/>
  <c r="K400" i="3" s="1"/>
  <c r="J399" i="3"/>
  <c r="K399" i="3" s="1"/>
  <c r="J398" i="3"/>
  <c r="K398" i="3" s="1"/>
  <c r="J395" i="3"/>
  <c r="K395" i="3" s="1"/>
  <c r="J394" i="3"/>
  <c r="K394" i="3" s="1"/>
  <c r="J393" i="3"/>
  <c r="K393" i="3" s="1"/>
  <c r="J392" i="3"/>
  <c r="K392" i="3" s="1"/>
  <c r="J391" i="3"/>
  <c r="K391" i="3" s="1"/>
  <c r="J390" i="3"/>
  <c r="K390" i="3" s="1"/>
  <c r="J389" i="3"/>
  <c r="K389" i="3" s="1"/>
  <c r="J388" i="3"/>
  <c r="K388" i="3" s="1"/>
  <c r="J387" i="3"/>
  <c r="K387" i="3" s="1"/>
  <c r="J386" i="3"/>
  <c r="K386" i="3" s="1"/>
  <c r="J385" i="3"/>
  <c r="K385" i="3" s="1"/>
  <c r="J384" i="3"/>
  <c r="K384" i="3" s="1"/>
  <c r="J383" i="3"/>
  <c r="K383" i="3" s="1"/>
  <c r="J382" i="3"/>
  <c r="K382" i="3" s="1"/>
  <c r="J381" i="3"/>
  <c r="K381" i="3" s="1"/>
  <c r="J380" i="3"/>
  <c r="K380" i="3" s="1"/>
  <c r="J378" i="3"/>
  <c r="K378" i="3" s="1"/>
  <c r="J377" i="3"/>
  <c r="K377" i="3" s="1"/>
  <c r="J376" i="3"/>
  <c r="K376" i="3" s="1"/>
  <c r="J375" i="3"/>
  <c r="K375" i="3" s="1"/>
  <c r="J374" i="3"/>
  <c r="K374" i="3" s="1"/>
  <c r="J372" i="3"/>
  <c r="K372" i="3" s="1"/>
  <c r="J371" i="3"/>
  <c r="K371" i="3" s="1"/>
  <c r="J370" i="3"/>
  <c r="K370" i="3" s="1"/>
  <c r="J369" i="3"/>
  <c r="K369" i="3" s="1"/>
  <c r="J368" i="3"/>
  <c r="K368" i="3" s="1"/>
  <c r="J367" i="3"/>
  <c r="K367" i="3" s="1"/>
  <c r="J366" i="3"/>
  <c r="K366" i="3" s="1"/>
  <c r="J365" i="3"/>
  <c r="K365" i="3" s="1"/>
  <c r="J363" i="3"/>
  <c r="K363" i="3" s="1"/>
  <c r="J362" i="3"/>
  <c r="K362" i="3" s="1"/>
  <c r="J360" i="3"/>
  <c r="K360" i="3" s="1"/>
  <c r="J359" i="3"/>
  <c r="K359" i="3" s="1"/>
  <c r="J358" i="3"/>
  <c r="K358" i="3" s="1"/>
  <c r="J357" i="3"/>
  <c r="K357" i="3" s="1"/>
  <c r="J356" i="3"/>
  <c r="K356" i="3" s="1"/>
  <c r="J354" i="3"/>
  <c r="K354" i="3" s="1"/>
  <c r="J353" i="3"/>
  <c r="K353" i="3" s="1"/>
  <c r="J350" i="3"/>
  <c r="K350" i="3" s="1"/>
  <c r="J349" i="3"/>
  <c r="K349" i="3" s="1"/>
  <c r="J348" i="3"/>
  <c r="K348" i="3" s="1"/>
  <c r="J347" i="3"/>
  <c r="K347" i="3" s="1"/>
  <c r="J346" i="3"/>
  <c r="K346" i="3" s="1"/>
  <c r="J345" i="3"/>
  <c r="K345" i="3" s="1"/>
  <c r="J344" i="3"/>
  <c r="K344" i="3" s="1"/>
  <c r="J343" i="3"/>
  <c r="K343" i="3" s="1"/>
  <c r="J342" i="3"/>
  <c r="K342" i="3" s="1"/>
  <c r="J341" i="3"/>
  <c r="K341" i="3" s="1"/>
  <c r="J340" i="3"/>
  <c r="K340" i="3" s="1"/>
  <c r="J339" i="3"/>
  <c r="K339" i="3" s="1"/>
  <c r="J338" i="3"/>
  <c r="K338" i="3" s="1"/>
  <c r="J337" i="3"/>
  <c r="K337" i="3" s="1"/>
  <c r="J336" i="3"/>
  <c r="K336" i="3" s="1"/>
  <c r="J335" i="3"/>
  <c r="K335" i="3" s="1"/>
  <c r="J334" i="3"/>
  <c r="K334" i="3" s="1"/>
  <c r="J332" i="3"/>
  <c r="K332" i="3" s="1"/>
  <c r="J331" i="3"/>
  <c r="K331" i="3" s="1"/>
  <c r="J330" i="3"/>
  <c r="K330" i="3" s="1"/>
  <c r="J329" i="3"/>
  <c r="K329" i="3" s="1"/>
  <c r="J328" i="3"/>
  <c r="K328" i="3" s="1"/>
  <c r="J326" i="3"/>
  <c r="K326" i="3" s="1"/>
  <c r="J325" i="3"/>
  <c r="K325" i="3" s="1"/>
  <c r="J324" i="3"/>
  <c r="K324" i="3" s="1"/>
  <c r="J323" i="3"/>
  <c r="K323" i="3" s="1"/>
  <c r="J322" i="3"/>
  <c r="K322" i="3" s="1"/>
  <c r="J321" i="3"/>
  <c r="K321" i="3" s="1"/>
  <c r="J320" i="3"/>
  <c r="K320" i="3" s="1"/>
  <c r="J319" i="3"/>
  <c r="K319" i="3" s="1"/>
  <c r="J317" i="3"/>
  <c r="K317" i="3" s="1"/>
  <c r="J316" i="3"/>
  <c r="K316" i="3" s="1"/>
  <c r="J314" i="3"/>
  <c r="K314" i="3" s="1"/>
  <c r="J313" i="3"/>
  <c r="K313" i="3" s="1"/>
  <c r="J312" i="3"/>
  <c r="K312" i="3" s="1"/>
  <c r="J311" i="3"/>
  <c r="K311" i="3" s="1"/>
  <c r="J310" i="3"/>
  <c r="K310" i="3" s="1"/>
  <c r="J308" i="3"/>
  <c r="K308" i="3" s="1"/>
  <c r="J307" i="3"/>
  <c r="K307" i="3" s="1"/>
  <c r="J304" i="3"/>
  <c r="K304" i="3" s="1"/>
  <c r="J303" i="3"/>
  <c r="K303" i="3" s="1"/>
  <c r="J302" i="3"/>
  <c r="K302" i="3" s="1"/>
  <c r="J301" i="3"/>
  <c r="K301" i="3" s="1"/>
  <c r="J299" i="3"/>
  <c r="K299" i="3" s="1"/>
  <c r="J298" i="3"/>
  <c r="K298" i="3" s="1"/>
  <c r="J297" i="3"/>
  <c r="K297" i="3" s="1"/>
  <c r="J296" i="3"/>
  <c r="K296" i="3" s="1"/>
  <c r="J295" i="3"/>
  <c r="K295" i="3" s="1"/>
  <c r="J293" i="3"/>
  <c r="K293" i="3" s="1"/>
  <c r="J292" i="3"/>
  <c r="K292" i="3" s="1"/>
  <c r="J291" i="3"/>
  <c r="K291" i="3" s="1"/>
  <c r="J290" i="3"/>
  <c r="K290" i="3" s="1"/>
  <c r="J289" i="3"/>
  <c r="K289" i="3" s="1"/>
  <c r="J288" i="3"/>
  <c r="K288" i="3" s="1"/>
  <c r="J287" i="3"/>
  <c r="K287" i="3" s="1"/>
  <c r="J286" i="3"/>
  <c r="K286" i="3" s="1"/>
  <c r="J285" i="3"/>
  <c r="K285" i="3" s="1"/>
  <c r="J284" i="3"/>
  <c r="K284" i="3" s="1"/>
  <c r="J282" i="3"/>
  <c r="K282" i="3" s="1"/>
  <c r="J281" i="3"/>
  <c r="K281" i="3" s="1"/>
  <c r="J280" i="3"/>
  <c r="K280" i="3" s="1"/>
  <c r="J279" i="3"/>
  <c r="K279" i="3" s="1"/>
  <c r="J278" i="3"/>
  <c r="K278" i="3" s="1"/>
  <c r="J277" i="3"/>
  <c r="K277" i="3" s="1"/>
  <c r="J276" i="3"/>
  <c r="K276" i="3" s="1"/>
  <c r="J275" i="3"/>
  <c r="K275" i="3" s="1"/>
  <c r="J273" i="3"/>
  <c r="K273" i="3" s="1"/>
  <c r="J272" i="3"/>
  <c r="K272" i="3" s="1"/>
  <c r="J271" i="3"/>
  <c r="K271" i="3" s="1"/>
  <c r="J270" i="3"/>
  <c r="K270" i="3" s="1"/>
  <c r="J269" i="3"/>
  <c r="K269" i="3" s="1"/>
  <c r="J267" i="3"/>
  <c r="K267" i="3" s="1"/>
  <c r="J266" i="3"/>
  <c r="K266" i="3" s="1"/>
  <c r="J265" i="3"/>
  <c r="K265" i="3" s="1"/>
  <c r="J264" i="3"/>
  <c r="K264" i="3" s="1"/>
  <c r="J263" i="3"/>
  <c r="K263" i="3" s="1"/>
  <c r="J261" i="3"/>
  <c r="K261" i="3" s="1"/>
  <c r="J260" i="3"/>
  <c r="K260" i="3" s="1"/>
  <c r="J259" i="3"/>
  <c r="K259" i="3" s="1"/>
  <c r="J258" i="3"/>
  <c r="K258" i="3" s="1"/>
  <c r="J257" i="3"/>
  <c r="K257" i="3" s="1"/>
  <c r="J256" i="3"/>
  <c r="K256" i="3" s="1"/>
  <c r="J255" i="3"/>
  <c r="K255" i="3" s="1"/>
  <c r="J254" i="3"/>
  <c r="K254" i="3" s="1"/>
  <c r="J253" i="3"/>
  <c r="K253" i="3" s="1"/>
  <c r="J252" i="3"/>
  <c r="K252" i="3" s="1"/>
  <c r="J251" i="3"/>
  <c r="K251" i="3" s="1"/>
  <c r="J250" i="3"/>
  <c r="K250" i="3" s="1"/>
  <c r="J249" i="3"/>
  <c r="K249" i="3" s="1"/>
  <c r="J248" i="3"/>
  <c r="K248" i="3" s="1"/>
  <c r="J247" i="3"/>
  <c r="K247" i="3" s="1"/>
  <c r="J246" i="3"/>
  <c r="K246" i="3" s="1"/>
  <c r="J245" i="3"/>
  <c r="K245" i="3" s="1"/>
  <c r="J244" i="3"/>
  <c r="K244" i="3" s="1"/>
  <c r="J243" i="3"/>
  <c r="K243" i="3" s="1"/>
  <c r="J242" i="3"/>
  <c r="K242" i="3" s="1"/>
  <c r="J241" i="3"/>
  <c r="K241" i="3" s="1"/>
  <c r="J240" i="3"/>
  <c r="K240" i="3" s="1"/>
  <c r="J239" i="3"/>
  <c r="K239" i="3" s="1"/>
  <c r="J238" i="3"/>
  <c r="K238" i="3" s="1"/>
  <c r="J237" i="3"/>
  <c r="K237" i="3" s="1"/>
  <c r="J236" i="3"/>
  <c r="K236" i="3" s="1"/>
  <c r="J235" i="3"/>
  <c r="K235" i="3" s="1"/>
  <c r="J234" i="3"/>
  <c r="K234" i="3" s="1"/>
  <c r="J233" i="3"/>
  <c r="K233" i="3" s="1"/>
  <c r="J232" i="3"/>
  <c r="K232" i="3" s="1"/>
  <c r="J230" i="3"/>
  <c r="K230" i="3" s="1"/>
  <c r="J229" i="3"/>
  <c r="K229" i="3" s="1"/>
  <c r="J228" i="3"/>
  <c r="K228" i="3" s="1"/>
  <c r="J227" i="3"/>
  <c r="K227" i="3" s="1"/>
  <c r="J226" i="3"/>
  <c r="K226" i="3" s="1"/>
  <c r="J225" i="3"/>
  <c r="K225" i="3" s="1"/>
  <c r="J224" i="3"/>
  <c r="K224" i="3" s="1"/>
  <c r="J223" i="3"/>
  <c r="K223" i="3" s="1"/>
  <c r="J222" i="3"/>
  <c r="K222" i="3" s="1"/>
  <c r="J221" i="3"/>
  <c r="K221" i="3" s="1"/>
  <c r="J220" i="3"/>
  <c r="K220" i="3" s="1"/>
  <c r="J219" i="3"/>
  <c r="K219" i="3" s="1"/>
  <c r="J218" i="3"/>
  <c r="K218" i="3" s="1"/>
  <c r="J217" i="3"/>
  <c r="K217" i="3" s="1"/>
  <c r="J216" i="3"/>
  <c r="K216" i="3" s="1"/>
  <c r="J215" i="3"/>
  <c r="K215" i="3" s="1"/>
  <c r="J214" i="3"/>
  <c r="K214" i="3" s="1"/>
  <c r="J213" i="3"/>
  <c r="K213" i="3" s="1"/>
  <c r="J212" i="3"/>
  <c r="K212" i="3" s="1"/>
  <c r="J211" i="3"/>
  <c r="K211" i="3" s="1"/>
  <c r="J210" i="3"/>
  <c r="K210" i="3" s="1"/>
  <c r="J209" i="3"/>
  <c r="K209" i="3" s="1"/>
  <c r="J208" i="3"/>
  <c r="K208" i="3" s="1"/>
  <c r="J207" i="3"/>
  <c r="K207" i="3" s="1"/>
  <c r="J206" i="3"/>
  <c r="K206" i="3" s="1"/>
  <c r="J204" i="3"/>
  <c r="K204" i="3" s="1"/>
  <c r="J203" i="3"/>
  <c r="K203" i="3" s="1"/>
  <c r="J202" i="3"/>
  <c r="K202" i="3" s="1"/>
  <c r="J201" i="3"/>
  <c r="K201" i="3" s="1"/>
  <c r="J200" i="3"/>
  <c r="K200" i="3" s="1"/>
  <c r="J199" i="3"/>
  <c r="K199" i="3" s="1"/>
  <c r="J198" i="3"/>
  <c r="K198" i="3" s="1"/>
  <c r="J197" i="3"/>
  <c r="K197" i="3" s="1"/>
  <c r="J196" i="3"/>
  <c r="K196" i="3" s="1"/>
  <c r="J195" i="3"/>
  <c r="K195" i="3" s="1"/>
  <c r="J194" i="3"/>
  <c r="K194" i="3" s="1"/>
  <c r="J193" i="3"/>
  <c r="K193" i="3" s="1"/>
  <c r="J192" i="3"/>
  <c r="K192" i="3" s="1"/>
  <c r="J191" i="3"/>
  <c r="K191" i="3" s="1"/>
  <c r="J190" i="3"/>
  <c r="K190" i="3" s="1"/>
  <c r="J189" i="3"/>
  <c r="K189" i="3" s="1"/>
  <c r="J188" i="3"/>
  <c r="K188" i="3" s="1"/>
  <c r="J185" i="3"/>
  <c r="K185" i="3" s="1"/>
  <c r="J184" i="3"/>
  <c r="K184" i="3" s="1"/>
  <c r="J183" i="3"/>
  <c r="K183" i="3" s="1"/>
  <c r="J182" i="3"/>
  <c r="K182" i="3" s="1"/>
  <c r="J181" i="3"/>
  <c r="K181" i="3" s="1"/>
  <c r="J179" i="3"/>
  <c r="K179" i="3" s="1"/>
  <c r="J177" i="3"/>
  <c r="K177" i="3" s="1"/>
  <c r="J176" i="3"/>
  <c r="K176" i="3" s="1"/>
  <c r="J175" i="3"/>
  <c r="K175" i="3" s="1"/>
  <c r="J174" i="3"/>
  <c r="K174" i="3" s="1"/>
  <c r="J173" i="3"/>
  <c r="K173" i="3" s="1"/>
  <c r="J172" i="3"/>
  <c r="K172" i="3" s="1"/>
  <c r="J171" i="3"/>
  <c r="K171" i="3" s="1"/>
  <c r="J170" i="3"/>
  <c r="K170" i="3" s="1"/>
  <c r="J169" i="3"/>
  <c r="K169" i="3" s="1"/>
  <c r="J168" i="3"/>
  <c r="K168" i="3" s="1"/>
  <c r="J167" i="3"/>
  <c r="K167" i="3" s="1"/>
  <c r="J166" i="3"/>
  <c r="K166" i="3" s="1"/>
  <c r="J164" i="3"/>
  <c r="K164" i="3" s="1"/>
  <c r="J163" i="3"/>
  <c r="K163" i="3" s="1"/>
  <c r="J162" i="3"/>
  <c r="K162" i="3" s="1"/>
  <c r="J161" i="3"/>
  <c r="K161" i="3" s="1"/>
  <c r="J160" i="3"/>
  <c r="K160" i="3" s="1"/>
  <c r="J159" i="3"/>
  <c r="K159" i="3" s="1"/>
  <c r="J158" i="3"/>
  <c r="K158" i="3" s="1"/>
  <c r="J157" i="3"/>
  <c r="K157" i="3" s="1"/>
  <c r="J156" i="3"/>
  <c r="K156" i="3" s="1"/>
  <c r="J155" i="3"/>
  <c r="K155" i="3" s="1"/>
  <c r="J154" i="3"/>
  <c r="K154" i="3" s="1"/>
  <c r="J153" i="3"/>
  <c r="K153" i="3" s="1"/>
  <c r="J152" i="3"/>
  <c r="K152" i="3" s="1"/>
  <c r="J151" i="3"/>
  <c r="K151" i="3" s="1"/>
  <c r="J150" i="3"/>
  <c r="K150" i="3" s="1"/>
  <c r="J149" i="3"/>
  <c r="K149" i="3" s="1"/>
  <c r="J148" i="3"/>
  <c r="K148" i="3" s="1"/>
  <c r="J147" i="3"/>
  <c r="K147" i="3" s="1"/>
  <c r="J145" i="3"/>
  <c r="K145" i="3" s="1"/>
  <c r="J144" i="3"/>
  <c r="K144" i="3" s="1"/>
  <c r="J143" i="3"/>
  <c r="K143" i="3" s="1"/>
  <c r="J142" i="3"/>
  <c r="K142" i="3" s="1"/>
  <c r="J141" i="3"/>
  <c r="K141" i="3" s="1"/>
  <c r="J140" i="3"/>
  <c r="K140" i="3" s="1"/>
  <c r="J139" i="3"/>
  <c r="K139" i="3" s="1"/>
  <c r="J138" i="3"/>
  <c r="K138" i="3" s="1"/>
  <c r="J137" i="3"/>
  <c r="K137" i="3" s="1"/>
  <c r="J136" i="3"/>
  <c r="K136" i="3" s="1"/>
  <c r="J134" i="3"/>
  <c r="K134" i="3" s="1"/>
  <c r="J133" i="3"/>
  <c r="K133" i="3" s="1"/>
  <c r="J132" i="3"/>
  <c r="K132" i="3" s="1"/>
  <c r="J131" i="3"/>
  <c r="K131" i="3" s="1"/>
  <c r="J128" i="3"/>
  <c r="K128" i="3" s="1"/>
  <c r="J127" i="3"/>
  <c r="K127" i="3" s="1"/>
  <c r="J126" i="3"/>
  <c r="K126" i="3" s="1"/>
  <c r="J125" i="3"/>
  <c r="K125" i="3" s="1"/>
  <c r="J124" i="3"/>
  <c r="K124" i="3" s="1"/>
  <c r="J123" i="3"/>
  <c r="K123" i="3" s="1"/>
  <c r="J121" i="3"/>
  <c r="K121" i="3" s="1"/>
  <c r="J120" i="3"/>
  <c r="K120" i="3" s="1"/>
  <c r="J119" i="3"/>
  <c r="K119" i="3" s="1"/>
  <c r="J118" i="3"/>
  <c r="K118" i="3" s="1"/>
  <c r="J117" i="3"/>
  <c r="K117" i="3" s="1"/>
  <c r="J116" i="3"/>
  <c r="K116" i="3" s="1"/>
  <c r="J115" i="3"/>
  <c r="K115" i="3" s="1"/>
  <c r="J114" i="3"/>
  <c r="K114" i="3" s="1"/>
  <c r="J113" i="3"/>
  <c r="K113" i="3" s="1"/>
  <c r="J112" i="3"/>
  <c r="K112" i="3" s="1"/>
  <c r="J111" i="3"/>
  <c r="K111" i="3" s="1"/>
  <c r="J109" i="3"/>
  <c r="K109" i="3" s="1"/>
  <c r="J108" i="3"/>
  <c r="K108" i="3" s="1"/>
  <c r="J107" i="3"/>
  <c r="K107" i="3" s="1"/>
  <c r="J106" i="3"/>
  <c r="K106" i="3" s="1"/>
  <c r="J105" i="3"/>
  <c r="K105" i="3" s="1"/>
  <c r="J104" i="3"/>
  <c r="K104" i="3" s="1"/>
  <c r="J103" i="3"/>
  <c r="K103" i="3" s="1"/>
  <c r="J102" i="3"/>
  <c r="K102" i="3" s="1"/>
  <c r="J101" i="3"/>
  <c r="K101" i="3" s="1"/>
  <c r="J100" i="3"/>
  <c r="K100" i="3" s="1"/>
  <c r="J99" i="3"/>
  <c r="K99" i="3" s="1"/>
  <c r="J98" i="3"/>
  <c r="K98" i="3" s="1"/>
  <c r="J97" i="3"/>
  <c r="K97" i="3" s="1"/>
  <c r="J96" i="3"/>
  <c r="K96" i="3" s="1"/>
  <c r="J95" i="3"/>
  <c r="K95" i="3" s="1"/>
  <c r="J94" i="3"/>
  <c r="K94" i="3" s="1"/>
  <c r="J93" i="3"/>
  <c r="K93" i="3" s="1"/>
  <c r="J91" i="3"/>
  <c r="K91" i="3" s="1"/>
  <c r="J90" i="3"/>
  <c r="K90" i="3" s="1"/>
  <c r="J89" i="3"/>
  <c r="K89" i="3" s="1"/>
  <c r="J88" i="3"/>
  <c r="K88" i="3" s="1"/>
  <c r="J87" i="3"/>
  <c r="K87" i="3" s="1"/>
  <c r="J86" i="3"/>
  <c r="K86" i="3" s="1"/>
  <c r="J85" i="3"/>
  <c r="K85" i="3" s="1"/>
  <c r="J83" i="3"/>
  <c r="K83" i="3" s="1"/>
  <c r="J82" i="3"/>
  <c r="K82" i="3" s="1"/>
  <c r="J81" i="3"/>
  <c r="K81" i="3" s="1"/>
  <c r="J79" i="3"/>
  <c r="K79" i="3" s="1"/>
  <c r="J78" i="3"/>
  <c r="K78" i="3" s="1"/>
  <c r="J77" i="3"/>
  <c r="K77" i="3" s="1"/>
  <c r="J76" i="3"/>
  <c r="K76" i="3" s="1"/>
  <c r="J75" i="3"/>
  <c r="K75" i="3" s="1"/>
  <c r="J74" i="3"/>
  <c r="K74" i="3" s="1"/>
  <c r="J73" i="3"/>
  <c r="K73" i="3" s="1"/>
  <c r="J72" i="3"/>
  <c r="K72" i="3" s="1"/>
  <c r="J71" i="3"/>
  <c r="K71" i="3" s="1"/>
  <c r="J68" i="3"/>
  <c r="K68" i="3" s="1"/>
  <c r="J67" i="3"/>
  <c r="K67" i="3" s="1"/>
  <c r="J66" i="3"/>
  <c r="K66" i="3" s="1"/>
  <c r="J65" i="3"/>
  <c r="K65" i="3" s="1"/>
  <c r="J64" i="3"/>
  <c r="K64" i="3" s="1"/>
  <c r="J63" i="3"/>
  <c r="K63" i="3" s="1"/>
  <c r="J61" i="3"/>
  <c r="K61" i="3" s="1"/>
  <c r="J60" i="3"/>
  <c r="K60" i="3" s="1"/>
  <c r="J59" i="3"/>
  <c r="K59" i="3" s="1"/>
  <c r="J58" i="3"/>
  <c r="K58" i="3" s="1"/>
  <c r="J57" i="3"/>
  <c r="K57" i="3" s="1"/>
  <c r="J56" i="3"/>
  <c r="K56" i="3" s="1"/>
  <c r="J55" i="3"/>
  <c r="K55" i="3" s="1"/>
  <c r="J54" i="3"/>
  <c r="K54" i="3" s="1"/>
  <c r="J53" i="3"/>
  <c r="K53" i="3" s="1"/>
  <c r="J52" i="3"/>
  <c r="K52" i="3" s="1"/>
  <c r="J51" i="3"/>
  <c r="K51" i="3" s="1"/>
  <c r="J49" i="3"/>
  <c r="K49" i="3" s="1"/>
  <c r="J48" i="3"/>
  <c r="K48" i="3" s="1"/>
  <c r="J47" i="3"/>
  <c r="K47" i="3" s="1"/>
  <c r="J46" i="3"/>
  <c r="K46" i="3" s="1"/>
  <c r="J45" i="3"/>
  <c r="K45" i="3" s="1"/>
  <c r="J44" i="3"/>
  <c r="K44" i="3" s="1"/>
  <c r="J43" i="3"/>
  <c r="K43" i="3" s="1"/>
  <c r="J42" i="3"/>
  <c r="K42" i="3" s="1"/>
  <c r="J41" i="3"/>
  <c r="K41" i="3" s="1"/>
  <c r="J40" i="3"/>
  <c r="K40" i="3" s="1"/>
  <c r="J39" i="3"/>
  <c r="K39" i="3" s="1"/>
  <c r="J38" i="3"/>
  <c r="K38" i="3" s="1"/>
  <c r="J37" i="3"/>
  <c r="K37" i="3" s="1"/>
  <c r="J36" i="3"/>
  <c r="K36" i="3" s="1"/>
  <c r="J35" i="3"/>
  <c r="K35" i="3" s="1"/>
  <c r="J34" i="3"/>
  <c r="K34" i="3" s="1"/>
  <c r="J33" i="3"/>
  <c r="K33" i="3" s="1"/>
  <c r="J31" i="3"/>
  <c r="K31" i="3" s="1"/>
  <c r="J30" i="3"/>
  <c r="K30" i="3" s="1"/>
  <c r="J29" i="3"/>
  <c r="K29" i="3" s="1"/>
  <c r="J28" i="3"/>
  <c r="K28" i="3" s="1"/>
  <c r="J27" i="3"/>
  <c r="K27" i="3" s="1"/>
  <c r="J26" i="3"/>
  <c r="K26" i="3" s="1"/>
  <c r="J25" i="3"/>
  <c r="K25" i="3" s="1"/>
  <c r="J23" i="3"/>
  <c r="K23" i="3" s="1"/>
  <c r="J22" i="3"/>
  <c r="K22" i="3" s="1"/>
  <c r="J21" i="3"/>
  <c r="K21" i="3" s="1"/>
  <c r="J19" i="3"/>
  <c r="K19" i="3" s="1"/>
  <c r="J18" i="3"/>
  <c r="K18" i="3" s="1"/>
  <c r="J17" i="3"/>
  <c r="K17" i="3" s="1"/>
  <c r="J16" i="3"/>
  <c r="K16" i="3" s="1"/>
  <c r="J15" i="3"/>
  <c r="K15" i="3" s="1"/>
  <c r="J14" i="3"/>
  <c r="K14" i="3" s="1"/>
  <c r="J13" i="3"/>
  <c r="K13" i="3" s="1"/>
  <c r="J12" i="3"/>
  <c r="K12" i="3" s="1"/>
  <c r="J9" i="3"/>
  <c r="K9" i="3" s="1"/>
  <c r="J8" i="3"/>
  <c r="K8" i="3" s="1"/>
  <c r="G481" i="3"/>
  <c r="H481" i="3" s="1"/>
  <c r="G480" i="3"/>
  <c r="H480" i="3" s="1"/>
  <c r="G479" i="3"/>
  <c r="H479" i="3" s="1"/>
  <c r="G478" i="3"/>
  <c r="H478" i="3" s="1"/>
  <c r="G477" i="3"/>
  <c r="H477" i="3" s="1"/>
  <c r="G476" i="3"/>
  <c r="H476" i="3" s="1"/>
  <c r="G475" i="3"/>
  <c r="H475" i="3" s="1"/>
  <c r="G473" i="3"/>
  <c r="H473" i="3" s="1"/>
  <c r="G472" i="3"/>
  <c r="H472" i="3" s="1"/>
  <c r="G470" i="3"/>
  <c r="H470" i="3" s="1"/>
  <c r="G469" i="3"/>
  <c r="H469" i="3" s="1"/>
  <c r="G468" i="3"/>
  <c r="H468" i="3" s="1"/>
  <c r="G467" i="3"/>
  <c r="H467" i="3" s="1"/>
  <c r="G466" i="3"/>
  <c r="H466" i="3" s="1"/>
  <c r="G465" i="3"/>
  <c r="H465" i="3" s="1"/>
  <c r="G463" i="3"/>
  <c r="H463" i="3" s="1"/>
  <c r="G462" i="3"/>
  <c r="H462" i="3" s="1"/>
  <c r="G459" i="3"/>
  <c r="H459" i="3" s="1"/>
  <c r="G458" i="3"/>
  <c r="H458" i="3" s="1"/>
  <c r="G457" i="3"/>
  <c r="H457" i="3" s="1"/>
  <c r="G456" i="3"/>
  <c r="H456" i="3" s="1"/>
  <c r="G455" i="3"/>
  <c r="H455" i="3" s="1"/>
  <c r="G454" i="3"/>
  <c r="H454" i="3" s="1"/>
  <c r="G453" i="3"/>
  <c r="H453" i="3" s="1"/>
  <c r="G452" i="3"/>
  <c r="H452" i="3" s="1"/>
  <c r="G451" i="3"/>
  <c r="H451" i="3" s="1"/>
  <c r="G450" i="3"/>
  <c r="H450" i="3" s="1"/>
  <c r="G448" i="3"/>
  <c r="H448" i="3" s="1"/>
  <c r="G447" i="3"/>
  <c r="H447" i="3" s="1"/>
  <c r="G446" i="3"/>
  <c r="H446" i="3" s="1"/>
  <c r="G445" i="3"/>
  <c r="H445" i="3" s="1"/>
  <c r="G443" i="3"/>
  <c r="H443" i="3" s="1"/>
  <c r="G442" i="3"/>
  <c r="H442" i="3" s="1"/>
  <c r="G441" i="3"/>
  <c r="H441" i="3" s="1"/>
  <c r="G440" i="3"/>
  <c r="H440" i="3" s="1"/>
  <c r="G439" i="3"/>
  <c r="H439" i="3" s="1"/>
  <c r="G437" i="3"/>
  <c r="H437" i="3" s="1"/>
  <c r="G436" i="3"/>
  <c r="H436" i="3" s="1"/>
  <c r="G435" i="3"/>
  <c r="H435" i="3" s="1"/>
  <c r="G434" i="3"/>
  <c r="H434" i="3" s="1"/>
  <c r="G433" i="3"/>
  <c r="H433" i="3" s="1"/>
  <c r="G432" i="3"/>
  <c r="H432" i="3" s="1"/>
  <c r="G431" i="3"/>
  <c r="H431" i="3" s="1"/>
  <c r="G430" i="3"/>
  <c r="H430" i="3" s="1"/>
  <c r="G427" i="3"/>
  <c r="H427" i="3" s="1"/>
  <c r="G426" i="3"/>
  <c r="H426" i="3" s="1"/>
  <c r="G425" i="3"/>
  <c r="H425" i="3" s="1"/>
  <c r="G424" i="3"/>
  <c r="H424" i="3" s="1"/>
  <c r="G423" i="3"/>
  <c r="H423" i="3" s="1"/>
  <c r="G422" i="3"/>
  <c r="H422" i="3" s="1"/>
  <c r="G421" i="3"/>
  <c r="H421" i="3" s="1"/>
  <c r="G420" i="3"/>
  <c r="H420" i="3" s="1"/>
  <c r="G419" i="3"/>
  <c r="H419" i="3" s="1"/>
  <c r="G418" i="3"/>
  <c r="H418" i="3" s="1"/>
  <c r="G416" i="3"/>
  <c r="H416" i="3" s="1"/>
  <c r="G415" i="3"/>
  <c r="H415" i="3" s="1"/>
  <c r="G414" i="3"/>
  <c r="H414" i="3" s="1"/>
  <c r="G413" i="3"/>
  <c r="H413" i="3" s="1"/>
  <c r="G411" i="3"/>
  <c r="H411" i="3" s="1"/>
  <c r="G410" i="3"/>
  <c r="H410" i="3" s="1"/>
  <c r="G409" i="3"/>
  <c r="H409" i="3" s="1"/>
  <c r="G408" i="3"/>
  <c r="H408" i="3" s="1"/>
  <c r="G407" i="3"/>
  <c r="H407" i="3" s="1"/>
  <c r="G405" i="3"/>
  <c r="H405" i="3" s="1"/>
  <c r="G404" i="3"/>
  <c r="H404" i="3" s="1"/>
  <c r="G403" i="3"/>
  <c r="H403" i="3" s="1"/>
  <c r="G402" i="3"/>
  <c r="H402" i="3" s="1"/>
  <c r="G401" i="3"/>
  <c r="H401" i="3" s="1"/>
  <c r="G400" i="3"/>
  <c r="H400" i="3" s="1"/>
  <c r="G399" i="3"/>
  <c r="H399" i="3" s="1"/>
  <c r="G398" i="3"/>
  <c r="H398" i="3" s="1"/>
  <c r="G395" i="3"/>
  <c r="H395" i="3" s="1"/>
  <c r="G394" i="3"/>
  <c r="H394" i="3" s="1"/>
  <c r="G393" i="3"/>
  <c r="H393" i="3" s="1"/>
  <c r="G392" i="3"/>
  <c r="H392" i="3" s="1"/>
  <c r="G391" i="3"/>
  <c r="H391" i="3" s="1"/>
  <c r="G390" i="3"/>
  <c r="H390" i="3" s="1"/>
  <c r="G389" i="3"/>
  <c r="H389" i="3" s="1"/>
  <c r="G388" i="3"/>
  <c r="H388" i="3" s="1"/>
  <c r="G387" i="3"/>
  <c r="H387" i="3" s="1"/>
  <c r="G386" i="3"/>
  <c r="H386" i="3" s="1"/>
  <c r="G385" i="3"/>
  <c r="H385" i="3" s="1"/>
  <c r="G384" i="3"/>
  <c r="H384" i="3" s="1"/>
  <c r="G383" i="3"/>
  <c r="H383" i="3" s="1"/>
  <c r="G382" i="3"/>
  <c r="H382" i="3" s="1"/>
  <c r="G381" i="3"/>
  <c r="H381" i="3" s="1"/>
  <c r="G380" i="3"/>
  <c r="H380" i="3" s="1"/>
  <c r="G378" i="3"/>
  <c r="H378" i="3" s="1"/>
  <c r="G377" i="3"/>
  <c r="H377" i="3" s="1"/>
  <c r="G376" i="3"/>
  <c r="H376" i="3" s="1"/>
  <c r="G375" i="3"/>
  <c r="H375" i="3" s="1"/>
  <c r="G374" i="3"/>
  <c r="H374" i="3" s="1"/>
  <c r="G372" i="3"/>
  <c r="H372" i="3" s="1"/>
  <c r="G371" i="3"/>
  <c r="H371" i="3" s="1"/>
  <c r="G370" i="3"/>
  <c r="H370" i="3" s="1"/>
  <c r="G369" i="3"/>
  <c r="H369" i="3" s="1"/>
  <c r="G368" i="3"/>
  <c r="H368" i="3" s="1"/>
  <c r="G367" i="3"/>
  <c r="H367" i="3" s="1"/>
  <c r="G366" i="3"/>
  <c r="H366" i="3" s="1"/>
  <c r="G365" i="3"/>
  <c r="H365" i="3" s="1"/>
  <c r="G363" i="3"/>
  <c r="H363" i="3" s="1"/>
  <c r="G362" i="3"/>
  <c r="H362" i="3" s="1"/>
  <c r="G360" i="3"/>
  <c r="H360" i="3" s="1"/>
  <c r="G359" i="3"/>
  <c r="H359" i="3" s="1"/>
  <c r="G358" i="3"/>
  <c r="H358" i="3" s="1"/>
  <c r="G357" i="3"/>
  <c r="H357" i="3" s="1"/>
  <c r="G356" i="3"/>
  <c r="H356" i="3" s="1"/>
  <c r="G354" i="3"/>
  <c r="H354" i="3" s="1"/>
  <c r="G353" i="3"/>
  <c r="H353" i="3" s="1"/>
  <c r="G350" i="3"/>
  <c r="H350" i="3" s="1"/>
  <c r="G349" i="3"/>
  <c r="H349" i="3" s="1"/>
  <c r="G348" i="3"/>
  <c r="H348" i="3" s="1"/>
  <c r="G347" i="3"/>
  <c r="H347" i="3" s="1"/>
  <c r="G346" i="3"/>
  <c r="H346" i="3" s="1"/>
  <c r="G345" i="3"/>
  <c r="H345" i="3" s="1"/>
  <c r="G344" i="3"/>
  <c r="H344" i="3" s="1"/>
  <c r="G343" i="3"/>
  <c r="H343" i="3" s="1"/>
  <c r="G342" i="3"/>
  <c r="H342" i="3" s="1"/>
  <c r="G341" i="3"/>
  <c r="H341" i="3" s="1"/>
  <c r="G340" i="3"/>
  <c r="H340" i="3" s="1"/>
  <c r="G339" i="3"/>
  <c r="H339" i="3" s="1"/>
  <c r="G338" i="3"/>
  <c r="H338" i="3" s="1"/>
  <c r="G337" i="3"/>
  <c r="H337" i="3" s="1"/>
  <c r="G336" i="3"/>
  <c r="H336" i="3" s="1"/>
  <c r="G335" i="3"/>
  <c r="H335" i="3" s="1"/>
  <c r="G334" i="3"/>
  <c r="H334" i="3" s="1"/>
  <c r="G332" i="3"/>
  <c r="H332" i="3" s="1"/>
  <c r="G331" i="3"/>
  <c r="H331" i="3" s="1"/>
  <c r="G330" i="3"/>
  <c r="H330" i="3" s="1"/>
  <c r="G329" i="3"/>
  <c r="H329" i="3" s="1"/>
  <c r="G328" i="3"/>
  <c r="H328" i="3" s="1"/>
  <c r="G326" i="3"/>
  <c r="H326" i="3" s="1"/>
  <c r="G325" i="3"/>
  <c r="H325" i="3" s="1"/>
  <c r="G324" i="3"/>
  <c r="H324" i="3" s="1"/>
  <c r="G323" i="3"/>
  <c r="H323" i="3" s="1"/>
  <c r="G322" i="3"/>
  <c r="H322" i="3" s="1"/>
  <c r="G321" i="3"/>
  <c r="H321" i="3" s="1"/>
  <c r="G320" i="3"/>
  <c r="H320" i="3" s="1"/>
  <c r="G319" i="3"/>
  <c r="H319" i="3" s="1"/>
  <c r="G317" i="3"/>
  <c r="H317" i="3" s="1"/>
  <c r="G316" i="3"/>
  <c r="H316" i="3" s="1"/>
  <c r="G314" i="3"/>
  <c r="H314" i="3" s="1"/>
  <c r="G313" i="3"/>
  <c r="H313" i="3" s="1"/>
  <c r="G312" i="3"/>
  <c r="H312" i="3" s="1"/>
  <c r="G311" i="3"/>
  <c r="H311" i="3" s="1"/>
  <c r="G310" i="3"/>
  <c r="H310" i="3" s="1"/>
  <c r="G308" i="3"/>
  <c r="H308" i="3" s="1"/>
  <c r="G307" i="3"/>
  <c r="H307" i="3" s="1"/>
  <c r="G304" i="3"/>
  <c r="H304" i="3" s="1"/>
  <c r="G303" i="3"/>
  <c r="H303" i="3" s="1"/>
  <c r="G302" i="3"/>
  <c r="H302" i="3" s="1"/>
  <c r="G301" i="3"/>
  <c r="H301" i="3" s="1"/>
  <c r="G299" i="3"/>
  <c r="H299" i="3" s="1"/>
  <c r="G298" i="3"/>
  <c r="H298" i="3" s="1"/>
  <c r="G297" i="3"/>
  <c r="H297" i="3" s="1"/>
  <c r="G296" i="3"/>
  <c r="H296" i="3" s="1"/>
  <c r="G295" i="3"/>
  <c r="H295" i="3" s="1"/>
  <c r="G293" i="3"/>
  <c r="H293" i="3" s="1"/>
  <c r="G292" i="3"/>
  <c r="H292" i="3" s="1"/>
  <c r="G291" i="3"/>
  <c r="H291" i="3" s="1"/>
  <c r="G290" i="3"/>
  <c r="H290" i="3" s="1"/>
  <c r="G289" i="3"/>
  <c r="H289" i="3" s="1"/>
  <c r="G288" i="3"/>
  <c r="H288" i="3" s="1"/>
  <c r="G287" i="3"/>
  <c r="H287" i="3" s="1"/>
  <c r="G286" i="3"/>
  <c r="H286" i="3" s="1"/>
  <c r="G285" i="3"/>
  <c r="H285" i="3" s="1"/>
  <c r="G284" i="3"/>
  <c r="H284" i="3" s="1"/>
  <c r="G282" i="3"/>
  <c r="H282" i="3" s="1"/>
  <c r="G281" i="3"/>
  <c r="H281" i="3" s="1"/>
  <c r="G280" i="3"/>
  <c r="H280" i="3" s="1"/>
  <c r="G279" i="3"/>
  <c r="H279" i="3" s="1"/>
  <c r="G278" i="3"/>
  <c r="H278" i="3" s="1"/>
  <c r="G277" i="3"/>
  <c r="H277" i="3" s="1"/>
  <c r="G276" i="3"/>
  <c r="H276" i="3" s="1"/>
  <c r="G275" i="3"/>
  <c r="H275" i="3" s="1"/>
  <c r="G273" i="3"/>
  <c r="H273" i="3" s="1"/>
  <c r="G272" i="3"/>
  <c r="H272" i="3" s="1"/>
  <c r="G271" i="3"/>
  <c r="H271" i="3" s="1"/>
  <c r="G270" i="3"/>
  <c r="H270" i="3" s="1"/>
  <c r="G269" i="3"/>
  <c r="H269" i="3" s="1"/>
  <c r="G267" i="3"/>
  <c r="H267" i="3" s="1"/>
  <c r="G266" i="3"/>
  <c r="H266" i="3" s="1"/>
  <c r="G265" i="3"/>
  <c r="H265" i="3" s="1"/>
  <c r="G264" i="3"/>
  <c r="H264" i="3" s="1"/>
  <c r="G263" i="3"/>
  <c r="H263" i="3" s="1"/>
  <c r="G261" i="3"/>
  <c r="H261" i="3" s="1"/>
  <c r="G260" i="3"/>
  <c r="H260" i="3" s="1"/>
  <c r="G259" i="3"/>
  <c r="H259" i="3" s="1"/>
  <c r="G258" i="3"/>
  <c r="H258" i="3" s="1"/>
  <c r="G257" i="3"/>
  <c r="H257" i="3" s="1"/>
  <c r="G256" i="3"/>
  <c r="H256" i="3" s="1"/>
  <c r="G255" i="3"/>
  <c r="H255" i="3" s="1"/>
  <c r="G254" i="3"/>
  <c r="H254" i="3" s="1"/>
  <c r="G253" i="3"/>
  <c r="H253" i="3" s="1"/>
  <c r="G252" i="3"/>
  <c r="H252" i="3" s="1"/>
  <c r="G251" i="3"/>
  <c r="H251" i="3" s="1"/>
  <c r="G250" i="3"/>
  <c r="H250" i="3" s="1"/>
  <c r="G249" i="3"/>
  <c r="H249" i="3" s="1"/>
  <c r="G248" i="3"/>
  <c r="H248" i="3" s="1"/>
  <c r="G247" i="3"/>
  <c r="H247" i="3" s="1"/>
  <c r="G246" i="3"/>
  <c r="H246" i="3" s="1"/>
  <c r="G245" i="3"/>
  <c r="H245" i="3" s="1"/>
  <c r="G244" i="3"/>
  <c r="H244" i="3" s="1"/>
  <c r="G243" i="3"/>
  <c r="H243" i="3" s="1"/>
  <c r="G242" i="3"/>
  <c r="H242" i="3" s="1"/>
  <c r="G241" i="3"/>
  <c r="H241" i="3" s="1"/>
  <c r="G240" i="3"/>
  <c r="H240" i="3" s="1"/>
  <c r="G239" i="3"/>
  <c r="H239" i="3" s="1"/>
  <c r="G238" i="3"/>
  <c r="H238" i="3" s="1"/>
  <c r="G237" i="3"/>
  <c r="H237" i="3" s="1"/>
  <c r="G236" i="3"/>
  <c r="H236" i="3" s="1"/>
  <c r="G235" i="3"/>
  <c r="H235" i="3" s="1"/>
  <c r="G234" i="3"/>
  <c r="H234" i="3" s="1"/>
  <c r="G233" i="3"/>
  <c r="H233" i="3" s="1"/>
  <c r="G232" i="3"/>
  <c r="H232" i="3" s="1"/>
  <c r="G230" i="3"/>
  <c r="H230" i="3" s="1"/>
  <c r="G229" i="3"/>
  <c r="H229" i="3" s="1"/>
  <c r="G228" i="3"/>
  <c r="H228" i="3" s="1"/>
  <c r="G227" i="3"/>
  <c r="H227" i="3" s="1"/>
  <c r="G226" i="3"/>
  <c r="H226" i="3" s="1"/>
  <c r="G225" i="3"/>
  <c r="H225" i="3" s="1"/>
  <c r="G224" i="3"/>
  <c r="H224" i="3" s="1"/>
  <c r="G223" i="3"/>
  <c r="H223" i="3" s="1"/>
  <c r="G222" i="3"/>
  <c r="H222" i="3" s="1"/>
  <c r="G221" i="3"/>
  <c r="H221" i="3" s="1"/>
  <c r="G220" i="3"/>
  <c r="H220" i="3" s="1"/>
  <c r="G219" i="3"/>
  <c r="H219" i="3" s="1"/>
  <c r="G218" i="3"/>
  <c r="H218" i="3" s="1"/>
  <c r="G217" i="3"/>
  <c r="H217" i="3" s="1"/>
  <c r="G216" i="3"/>
  <c r="H216" i="3" s="1"/>
  <c r="G215" i="3"/>
  <c r="H215" i="3" s="1"/>
  <c r="G214" i="3"/>
  <c r="H214" i="3" s="1"/>
  <c r="G213" i="3"/>
  <c r="H213" i="3" s="1"/>
  <c r="G212" i="3"/>
  <c r="H212" i="3" s="1"/>
  <c r="G211" i="3"/>
  <c r="H211" i="3" s="1"/>
  <c r="G210" i="3"/>
  <c r="H210" i="3" s="1"/>
  <c r="G209" i="3"/>
  <c r="H209" i="3" s="1"/>
  <c r="G208" i="3"/>
  <c r="H208" i="3" s="1"/>
  <c r="G207" i="3"/>
  <c r="H207" i="3" s="1"/>
  <c r="G206" i="3"/>
  <c r="H206" i="3" s="1"/>
  <c r="G204" i="3"/>
  <c r="H204" i="3" s="1"/>
  <c r="G203" i="3"/>
  <c r="H203" i="3" s="1"/>
  <c r="G202" i="3"/>
  <c r="H202" i="3" s="1"/>
  <c r="G201" i="3"/>
  <c r="H201" i="3" s="1"/>
  <c r="G200" i="3"/>
  <c r="H200" i="3" s="1"/>
  <c r="G199" i="3"/>
  <c r="H199" i="3" s="1"/>
  <c r="G198" i="3"/>
  <c r="H198" i="3" s="1"/>
  <c r="G197" i="3"/>
  <c r="H197" i="3" s="1"/>
  <c r="G196" i="3"/>
  <c r="H196" i="3" s="1"/>
  <c r="G195" i="3"/>
  <c r="H195" i="3" s="1"/>
  <c r="G194" i="3"/>
  <c r="H194" i="3" s="1"/>
  <c r="G193" i="3"/>
  <c r="H193" i="3" s="1"/>
  <c r="G192" i="3"/>
  <c r="H192" i="3" s="1"/>
  <c r="G191" i="3"/>
  <c r="H191" i="3" s="1"/>
  <c r="G190" i="3"/>
  <c r="H190" i="3" s="1"/>
  <c r="G189" i="3"/>
  <c r="H189" i="3" s="1"/>
  <c r="G188" i="3"/>
  <c r="H188" i="3" s="1"/>
  <c r="G185" i="3"/>
  <c r="H185" i="3" s="1"/>
  <c r="G184" i="3"/>
  <c r="H184" i="3" s="1"/>
  <c r="G183" i="3"/>
  <c r="H183" i="3" s="1"/>
  <c r="G182" i="3"/>
  <c r="H182" i="3" s="1"/>
  <c r="G181" i="3"/>
  <c r="H181" i="3" s="1"/>
  <c r="G179" i="3"/>
  <c r="H179" i="3" s="1"/>
  <c r="G177" i="3"/>
  <c r="H177" i="3" s="1"/>
  <c r="G176" i="3"/>
  <c r="H176" i="3" s="1"/>
  <c r="G175" i="3"/>
  <c r="H175" i="3" s="1"/>
  <c r="G174" i="3"/>
  <c r="H174" i="3" s="1"/>
  <c r="G173" i="3"/>
  <c r="H173" i="3" s="1"/>
  <c r="G172" i="3"/>
  <c r="H172" i="3" s="1"/>
  <c r="G171" i="3"/>
  <c r="H171" i="3" s="1"/>
  <c r="G170" i="3"/>
  <c r="H170" i="3" s="1"/>
  <c r="G169" i="3"/>
  <c r="H169" i="3" s="1"/>
  <c r="G168" i="3"/>
  <c r="H168" i="3" s="1"/>
  <c r="G167" i="3"/>
  <c r="H167" i="3" s="1"/>
  <c r="G166" i="3"/>
  <c r="H166" i="3" s="1"/>
  <c r="G164" i="3"/>
  <c r="H164" i="3" s="1"/>
  <c r="G163" i="3"/>
  <c r="H163" i="3" s="1"/>
  <c r="G162" i="3"/>
  <c r="H162" i="3" s="1"/>
  <c r="G161" i="3"/>
  <c r="H161" i="3" s="1"/>
  <c r="G160" i="3"/>
  <c r="H160" i="3" s="1"/>
  <c r="G159" i="3"/>
  <c r="H159" i="3" s="1"/>
  <c r="G158" i="3"/>
  <c r="H158" i="3" s="1"/>
  <c r="G157" i="3"/>
  <c r="H157" i="3" s="1"/>
  <c r="G156" i="3"/>
  <c r="H156" i="3" s="1"/>
  <c r="G155" i="3"/>
  <c r="H155" i="3" s="1"/>
  <c r="G154" i="3"/>
  <c r="H154" i="3" s="1"/>
  <c r="G153" i="3"/>
  <c r="H153" i="3" s="1"/>
  <c r="G152" i="3"/>
  <c r="H152" i="3" s="1"/>
  <c r="G151" i="3"/>
  <c r="H151" i="3" s="1"/>
  <c r="G150" i="3"/>
  <c r="H150" i="3" s="1"/>
  <c r="G149" i="3"/>
  <c r="H149" i="3" s="1"/>
  <c r="G148" i="3"/>
  <c r="H148" i="3" s="1"/>
  <c r="G147" i="3"/>
  <c r="H147" i="3" s="1"/>
  <c r="G145" i="3"/>
  <c r="H145" i="3" s="1"/>
  <c r="G144" i="3"/>
  <c r="H144" i="3" s="1"/>
  <c r="G143" i="3"/>
  <c r="H143" i="3" s="1"/>
  <c r="G142" i="3"/>
  <c r="H142" i="3" s="1"/>
  <c r="G141" i="3"/>
  <c r="H141" i="3" s="1"/>
  <c r="G140" i="3"/>
  <c r="H140" i="3" s="1"/>
  <c r="G139" i="3"/>
  <c r="H139" i="3" s="1"/>
  <c r="G138" i="3"/>
  <c r="H138" i="3" s="1"/>
  <c r="G137" i="3"/>
  <c r="H137" i="3" s="1"/>
  <c r="G136" i="3"/>
  <c r="H136" i="3" s="1"/>
  <c r="G134" i="3"/>
  <c r="H134" i="3" s="1"/>
  <c r="G133" i="3"/>
  <c r="H133" i="3" s="1"/>
  <c r="G132" i="3"/>
  <c r="H132" i="3" s="1"/>
  <c r="G131" i="3"/>
  <c r="H131" i="3" s="1"/>
  <c r="G128" i="3"/>
  <c r="H128" i="3" s="1"/>
  <c r="G127" i="3"/>
  <c r="H127" i="3" s="1"/>
  <c r="G126" i="3"/>
  <c r="H126" i="3" s="1"/>
  <c r="G125" i="3"/>
  <c r="H125" i="3" s="1"/>
  <c r="G124" i="3"/>
  <c r="H124" i="3" s="1"/>
  <c r="G123" i="3"/>
  <c r="H123" i="3" s="1"/>
  <c r="G121" i="3"/>
  <c r="H121" i="3" s="1"/>
  <c r="G120" i="3"/>
  <c r="H120" i="3" s="1"/>
  <c r="G119" i="3"/>
  <c r="H119" i="3" s="1"/>
  <c r="G118" i="3"/>
  <c r="H118" i="3" s="1"/>
  <c r="G117" i="3"/>
  <c r="H117" i="3" s="1"/>
  <c r="G116" i="3"/>
  <c r="H116" i="3" s="1"/>
  <c r="G115" i="3"/>
  <c r="H115" i="3" s="1"/>
  <c r="G114" i="3"/>
  <c r="H114" i="3" s="1"/>
  <c r="G113" i="3"/>
  <c r="H113" i="3" s="1"/>
  <c r="G112" i="3"/>
  <c r="H112" i="3" s="1"/>
  <c r="G111" i="3"/>
  <c r="H111" i="3" s="1"/>
  <c r="G109" i="3"/>
  <c r="H109" i="3" s="1"/>
  <c r="G108" i="3"/>
  <c r="H108" i="3" s="1"/>
  <c r="G107" i="3"/>
  <c r="H107" i="3" s="1"/>
  <c r="G106" i="3"/>
  <c r="H106" i="3" s="1"/>
  <c r="G105" i="3"/>
  <c r="H105" i="3" s="1"/>
  <c r="G104" i="3"/>
  <c r="H104" i="3" s="1"/>
  <c r="G103" i="3"/>
  <c r="H103" i="3" s="1"/>
  <c r="G102" i="3"/>
  <c r="H102" i="3" s="1"/>
  <c r="G101" i="3"/>
  <c r="H101" i="3" s="1"/>
  <c r="G100" i="3"/>
  <c r="H100" i="3" s="1"/>
  <c r="G99" i="3"/>
  <c r="H99" i="3" s="1"/>
  <c r="G98" i="3"/>
  <c r="H98" i="3" s="1"/>
  <c r="G97" i="3"/>
  <c r="H97" i="3" s="1"/>
  <c r="G96" i="3"/>
  <c r="H96" i="3" s="1"/>
  <c r="G95" i="3"/>
  <c r="H95" i="3" s="1"/>
  <c r="G94" i="3"/>
  <c r="H94" i="3" s="1"/>
  <c r="G93" i="3"/>
  <c r="H93" i="3" s="1"/>
  <c r="G91" i="3"/>
  <c r="H91" i="3" s="1"/>
  <c r="G90" i="3"/>
  <c r="H90" i="3" s="1"/>
  <c r="G89" i="3"/>
  <c r="H89" i="3" s="1"/>
  <c r="G88" i="3"/>
  <c r="H88" i="3" s="1"/>
  <c r="G87" i="3"/>
  <c r="H87" i="3" s="1"/>
  <c r="G86" i="3"/>
  <c r="H86" i="3" s="1"/>
  <c r="G85" i="3"/>
  <c r="H85" i="3" s="1"/>
  <c r="G83" i="3"/>
  <c r="H83" i="3" s="1"/>
  <c r="G82" i="3"/>
  <c r="H82" i="3" s="1"/>
  <c r="G81" i="3"/>
  <c r="H81" i="3" s="1"/>
  <c r="G79" i="3"/>
  <c r="H79" i="3" s="1"/>
  <c r="G78" i="3"/>
  <c r="H78" i="3" s="1"/>
  <c r="G77" i="3"/>
  <c r="H77" i="3" s="1"/>
  <c r="G76" i="3"/>
  <c r="H76" i="3" s="1"/>
  <c r="G75" i="3"/>
  <c r="H75" i="3" s="1"/>
  <c r="G74" i="3"/>
  <c r="H74" i="3" s="1"/>
  <c r="G73" i="3"/>
  <c r="H73" i="3" s="1"/>
  <c r="G72" i="3"/>
  <c r="H72" i="3" s="1"/>
  <c r="G71" i="3"/>
  <c r="H71" i="3" s="1"/>
  <c r="G68" i="3"/>
  <c r="H68" i="3" s="1"/>
  <c r="G67" i="3"/>
  <c r="H67" i="3" s="1"/>
  <c r="G66" i="3"/>
  <c r="H66" i="3" s="1"/>
  <c r="G65" i="3"/>
  <c r="H65" i="3" s="1"/>
  <c r="G64" i="3"/>
  <c r="H64" i="3" s="1"/>
  <c r="G63" i="3"/>
  <c r="H63" i="3" s="1"/>
  <c r="G61" i="3"/>
  <c r="H61" i="3" s="1"/>
  <c r="G60" i="3"/>
  <c r="H60" i="3" s="1"/>
  <c r="G59" i="3"/>
  <c r="H59" i="3" s="1"/>
  <c r="G58" i="3"/>
  <c r="H58" i="3" s="1"/>
  <c r="G57" i="3"/>
  <c r="H57" i="3" s="1"/>
  <c r="G56" i="3"/>
  <c r="H56" i="3" s="1"/>
  <c r="G55" i="3"/>
  <c r="H55" i="3" s="1"/>
  <c r="G54" i="3"/>
  <c r="H54" i="3" s="1"/>
  <c r="G53" i="3"/>
  <c r="H53" i="3" s="1"/>
  <c r="G52" i="3"/>
  <c r="H52" i="3" s="1"/>
  <c r="G51" i="3"/>
  <c r="H51" i="3" s="1"/>
  <c r="G49" i="3"/>
  <c r="H49" i="3" s="1"/>
  <c r="G48" i="3"/>
  <c r="H48" i="3" s="1"/>
  <c r="G47" i="3"/>
  <c r="H47" i="3" s="1"/>
  <c r="G46" i="3"/>
  <c r="H46" i="3" s="1"/>
  <c r="G45" i="3"/>
  <c r="H45" i="3" s="1"/>
  <c r="G44" i="3"/>
  <c r="H44" i="3" s="1"/>
  <c r="G43" i="3"/>
  <c r="H43" i="3" s="1"/>
  <c r="G42" i="3"/>
  <c r="H42" i="3" s="1"/>
  <c r="G41" i="3"/>
  <c r="H41" i="3" s="1"/>
  <c r="G40" i="3"/>
  <c r="H40" i="3" s="1"/>
  <c r="G39" i="3"/>
  <c r="H39" i="3" s="1"/>
  <c r="G38" i="3"/>
  <c r="H38" i="3" s="1"/>
  <c r="G37" i="3"/>
  <c r="H37" i="3" s="1"/>
  <c r="G36" i="3"/>
  <c r="H36" i="3" s="1"/>
  <c r="G35" i="3"/>
  <c r="H35" i="3" s="1"/>
  <c r="G34" i="3"/>
  <c r="H34" i="3" s="1"/>
  <c r="G33" i="3"/>
  <c r="H33" i="3" s="1"/>
  <c r="G31" i="3"/>
  <c r="H31" i="3" s="1"/>
  <c r="G30" i="3"/>
  <c r="H30" i="3" s="1"/>
  <c r="G29" i="3"/>
  <c r="H29" i="3" s="1"/>
  <c r="G28" i="3"/>
  <c r="H28" i="3" s="1"/>
  <c r="G27" i="3"/>
  <c r="H27" i="3" s="1"/>
  <c r="G26" i="3"/>
  <c r="H26" i="3" s="1"/>
  <c r="G25" i="3"/>
  <c r="H25" i="3" s="1"/>
  <c r="G23" i="3"/>
  <c r="H23" i="3" s="1"/>
  <c r="G22" i="3"/>
  <c r="H22" i="3" s="1"/>
  <c r="G21" i="3"/>
  <c r="H21" i="3" s="1"/>
  <c r="G19" i="3"/>
  <c r="H19" i="3" s="1"/>
  <c r="G18" i="3"/>
  <c r="H18" i="3" s="1"/>
  <c r="G17" i="3"/>
  <c r="H17" i="3" s="1"/>
  <c r="G16" i="3"/>
  <c r="H16" i="3" s="1"/>
  <c r="G15" i="3"/>
  <c r="H15" i="3" s="1"/>
  <c r="G14" i="3"/>
  <c r="H14" i="3" s="1"/>
  <c r="G13" i="3"/>
  <c r="H13" i="3" s="1"/>
  <c r="G12" i="3"/>
  <c r="H12" i="3" s="1"/>
  <c r="G9" i="3"/>
  <c r="H9" i="3" s="1"/>
  <c r="G8" i="3"/>
  <c r="H8" i="3" s="1"/>
  <c r="P228" i="3" l="1"/>
  <c r="P68" i="3"/>
  <c r="P184" i="3"/>
  <c r="P179" i="3"/>
  <c r="Q179" i="3" s="1"/>
  <c r="P174" i="3"/>
  <c r="P150" i="3"/>
  <c r="P126" i="3"/>
  <c r="P108" i="3"/>
  <c r="P100" i="3"/>
  <c r="P58" i="3"/>
  <c r="P54" i="3"/>
  <c r="P46" i="3"/>
  <c r="Q46" i="3" s="1"/>
  <c r="P30" i="3"/>
  <c r="P26" i="3"/>
  <c r="P12" i="3"/>
  <c r="Q12" i="3" s="1"/>
  <c r="P237" i="3"/>
  <c r="Q237" i="3" s="1"/>
  <c r="P220" i="3"/>
  <c r="P203" i="3"/>
  <c r="P195" i="3"/>
  <c r="P201" i="3"/>
  <c r="Q201" i="3" s="1"/>
  <c r="P197" i="3"/>
  <c r="Q197" i="3" s="1"/>
  <c r="P193" i="3"/>
  <c r="P189" i="3"/>
  <c r="Q189" i="3" s="1"/>
  <c r="P90" i="3"/>
  <c r="P86" i="3"/>
  <c r="Q86" i="3" s="1"/>
  <c r="P76" i="3"/>
  <c r="P66" i="3"/>
  <c r="P212" i="3"/>
  <c r="P158" i="3"/>
  <c r="Q158" i="3" s="1"/>
  <c r="P142" i="3"/>
  <c r="P78" i="3"/>
  <c r="Q78" i="3" s="1"/>
  <c r="P52" i="3"/>
  <c r="P254" i="3"/>
  <c r="P246" i="3"/>
  <c r="P238" i="3"/>
  <c r="P229" i="3"/>
  <c r="P225" i="3"/>
  <c r="Q225" i="3" s="1"/>
  <c r="P221" i="3"/>
  <c r="Q221" i="3" s="1"/>
  <c r="P217" i="3"/>
  <c r="P213" i="3"/>
  <c r="P134" i="3"/>
  <c r="P124" i="3"/>
  <c r="P94" i="3"/>
  <c r="P60" i="3"/>
  <c r="P44" i="3"/>
  <c r="P36" i="3"/>
  <c r="P28" i="3"/>
  <c r="Q206" i="3"/>
  <c r="Q96" i="3"/>
  <c r="Q467" i="3"/>
  <c r="Q347" i="3"/>
  <c r="Q176" i="3"/>
  <c r="Q154" i="3"/>
  <c r="Q150" i="3"/>
  <c r="Q64" i="3"/>
  <c r="Q184" i="3"/>
  <c r="Q56" i="3"/>
  <c r="Q54" i="3"/>
  <c r="P285" i="3"/>
  <c r="Q285" i="3" s="1"/>
  <c r="Q217" i="3"/>
  <c r="Q144" i="3"/>
  <c r="Q142" i="3"/>
  <c r="Q128" i="3"/>
  <c r="P51" i="3"/>
  <c r="Q51" i="3" s="1"/>
  <c r="Q462" i="3"/>
  <c r="Q293" i="3"/>
  <c r="Q261" i="3"/>
  <c r="Q257" i="3"/>
  <c r="Q238" i="3"/>
  <c r="Q182" i="3"/>
  <c r="Q174" i="3"/>
  <c r="Q152" i="3"/>
  <c r="Q123" i="3"/>
  <c r="Q402" i="3"/>
  <c r="Q226" i="3"/>
  <c r="Q31" i="3"/>
  <c r="Q480" i="3"/>
  <c r="Q447" i="3"/>
  <c r="Q350" i="3"/>
  <c r="Q307" i="3"/>
  <c r="Q302" i="3"/>
  <c r="P278" i="3"/>
  <c r="Q278" i="3" s="1"/>
  <c r="Q200" i="3"/>
  <c r="Q28" i="3"/>
  <c r="Q423" i="3"/>
  <c r="Q414" i="3"/>
  <c r="Q395" i="3"/>
  <c r="Q459" i="3"/>
  <c r="Q472" i="3"/>
  <c r="Q434" i="3"/>
  <c r="Q419" i="3"/>
  <c r="Q375" i="3"/>
  <c r="Q342" i="3"/>
  <c r="Q334" i="3"/>
  <c r="Q323" i="3"/>
  <c r="Q242" i="3"/>
  <c r="Q230" i="3"/>
  <c r="Q193" i="3"/>
  <c r="Q115" i="3"/>
  <c r="Q91" i="3"/>
  <c r="Q83" i="3"/>
  <c r="Q479" i="3"/>
  <c r="Q455" i="3"/>
  <c r="P451" i="3"/>
  <c r="Q451" i="3" s="1"/>
  <c r="Q446" i="3"/>
  <c r="Q427" i="3"/>
  <c r="Q391" i="3"/>
  <c r="P387" i="3"/>
  <c r="Q387" i="3" s="1"/>
  <c r="Q371" i="3"/>
  <c r="P363" i="3"/>
  <c r="Q363" i="3" s="1"/>
  <c r="Q311" i="3"/>
  <c r="Q286" i="3"/>
  <c r="Q213" i="3"/>
  <c r="Q198" i="3"/>
  <c r="Q126" i="3"/>
  <c r="Q94" i="3"/>
  <c r="Q72" i="3"/>
  <c r="P8" i="3"/>
  <c r="Q8" i="3" s="1"/>
  <c r="Q367" i="3"/>
  <c r="Q354" i="3"/>
  <c r="P287" i="3"/>
  <c r="Q287" i="3" s="1"/>
  <c r="P249" i="3"/>
  <c r="Q249" i="3" s="1"/>
  <c r="Q246" i="3"/>
  <c r="Q229" i="3"/>
  <c r="P214" i="3"/>
  <c r="Q214" i="3" s="1"/>
  <c r="P209" i="3"/>
  <c r="Q209" i="3" s="1"/>
  <c r="P166" i="3"/>
  <c r="Q166" i="3"/>
  <c r="Q163" i="3"/>
  <c r="Q138" i="3"/>
  <c r="P120" i="3"/>
  <c r="Q120" i="3"/>
  <c r="P102" i="3"/>
  <c r="Q102" i="3" s="1"/>
  <c r="Q478" i="3"/>
  <c r="Q468" i="3"/>
  <c r="Q454" i="3"/>
  <c r="Q450" i="3"/>
  <c r="Q431" i="3"/>
  <c r="Q422" i="3"/>
  <c r="Q418" i="3"/>
  <c r="Q399" i="3"/>
  <c r="Q390" i="3"/>
  <c r="Q382" i="3"/>
  <c r="Q366" i="3"/>
  <c r="Q359" i="3"/>
  <c r="Q358" i="3"/>
  <c r="Q339" i="3"/>
  <c r="Q299" i="3"/>
  <c r="P270" i="3"/>
  <c r="Q270" i="3" s="1"/>
  <c r="Q254" i="3"/>
  <c r="P245" i="3"/>
  <c r="Q245" i="3" s="1"/>
  <c r="Q241" i="3"/>
  <c r="P168" i="3"/>
  <c r="Q168" i="3" s="1"/>
  <c r="P162" i="3"/>
  <c r="Q162" i="3" s="1"/>
  <c r="P155" i="3"/>
  <c r="Q155" i="3" s="1"/>
  <c r="P104" i="3"/>
  <c r="Q104" i="3" s="1"/>
  <c r="P38" i="3"/>
  <c r="Q38" i="3" s="1"/>
  <c r="Q30" i="3"/>
  <c r="Q23" i="3"/>
  <c r="P16" i="3"/>
  <c r="Q16" i="3" s="1"/>
  <c r="P218" i="3"/>
  <c r="Q218" i="3" s="1"/>
  <c r="P118" i="3"/>
  <c r="Q118" i="3" s="1"/>
  <c r="P43" i="3"/>
  <c r="Q43" i="3" s="1"/>
  <c r="Q476" i="3"/>
  <c r="P466" i="3"/>
  <c r="Q466" i="3" s="1"/>
  <c r="Q458" i="3"/>
  <c r="Q386" i="3"/>
  <c r="Q343" i="3"/>
  <c r="Q335" i="3"/>
  <c r="P326" i="3"/>
  <c r="Q326" i="3" s="1"/>
  <c r="Q322" i="3"/>
  <c r="P303" i="3"/>
  <c r="Q303" i="3" s="1"/>
  <c r="Q295" i="3"/>
  <c r="Q282" i="3"/>
  <c r="P277" i="3"/>
  <c r="Q277" i="3" s="1"/>
  <c r="P266" i="3"/>
  <c r="Q266" i="3" s="1"/>
  <c r="P258" i="3"/>
  <c r="Q258" i="3" s="1"/>
  <c r="P250" i="3"/>
  <c r="Q250" i="3" s="1"/>
  <c r="P222" i="3"/>
  <c r="Q222" i="3" s="1"/>
  <c r="P210" i="3"/>
  <c r="Q210" i="3" s="1"/>
  <c r="P185" i="3"/>
  <c r="Q185" i="3" s="1"/>
  <c r="P170" i="3"/>
  <c r="Q170" i="3" s="1"/>
  <c r="P136" i="3"/>
  <c r="Q136" i="3" s="1"/>
  <c r="Q134" i="3"/>
  <c r="P107" i="3"/>
  <c r="Q107" i="3" s="1"/>
  <c r="P59" i="3"/>
  <c r="Q59" i="3" s="1"/>
  <c r="P40" i="3"/>
  <c r="Q40" i="3" s="1"/>
  <c r="P27" i="3"/>
  <c r="Q27" i="3" s="1"/>
  <c r="P22" i="3"/>
  <c r="Q22" i="3" s="1"/>
  <c r="Q291" i="3"/>
  <c r="Q279" i="3"/>
  <c r="Q190" i="3"/>
  <c r="Q160" i="3"/>
  <c r="Q88" i="3"/>
  <c r="P440" i="3"/>
  <c r="Q440" i="3" s="1"/>
  <c r="P424" i="3"/>
  <c r="Q424" i="3" s="1"/>
  <c r="P408" i="3"/>
  <c r="Q408" i="3" s="1"/>
  <c r="P392" i="3"/>
  <c r="Q392" i="3" s="1"/>
  <c r="P376" i="3"/>
  <c r="Q376" i="3" s="1"/>
  <c r="P360" i="3"/>
  <c r="Q360" i="3" s="1"/>
  <c r="P344" i="3"/>
  <c r="Q344" i="3" s="1"/>
  <c r="P328" i="3"/>
  <c r="Q328" i="3" s="1"/>
  <c r="P312" i="3"/>
  <c r="Q312" i="3" s="1"/>
  <c r="P248" i="3"/>
  <c r="Q248" i="3" s="1"/>
  <c r="P216" i="3"/>
  <c r="Q216" i="3" s="1"/>
  <c r="P202" i="3"/>
  <c r="Q202" i="3" s="1"/>
  <c r="P196" i="3"/>
  <c r="Q196" i="3" s="1"/>
  <c r="P148" i="3"/>
  <c r="Q148" i="3" s="1"/>
  <c r="P456" i="3"/>
  <c r="Q456" i="3" s="1"/>
  <c r="P183" i="3"/>
  <c r="Q183" i="3" s="1"/>
  <c r="P157" i="3"/>
  <c r="Q157" i="3" s="1"/>
  <c r="P153" i="3"/>
  <c r="Q153" i="3" s="1"/>
  <c r="P61" i="3"/>
  <c r="Q61" i="3" s="1"/>
  <c r="P18" i="3"/>
  <c r="Q18" i="3" s="1"/>
  <c r="Q477" i="3"/>
  <c r="Q469" i="3"/>
  <c r="P452" i="3"/>
  <c r="Q452" i="3" s="1"/>
  <c r="P436" i="3"/>
  <c r="Q436" i="3" s="1"/>
  <c r="Q433" i="3"/>
  <c r="P420" i="3"/>
  <c r="Q420" i="3" s="1"/>
  <c r="P404" i="3"/>
  <c r="Q404" i="3" s="1"/>
  <c r="Q401" i="3"/>
  <c r="P388" i="3"/>
  <c r="Q388" i="3" s="1"/>
  <c r="Q385" i="3"/>
  <c r="P372" i="3"/>
  <c r="Q372" i="3" s="1"/>
  <c r="Q369" i="3"/>
  <c r="P356" i="3"/>
  <c r="Q356" i="3" s="1"/>
  <c r="Q353" i="3"/>
  <c r="P340" i="3"/>
  <c r="Q340" i="3" s="1"/>
  <c r="P324" i="3"/>
  <c r="Q324" i="3" s="1"/>
  <c r="Q321" i="3"/>
  <c r="P308" i="3"/>
  <c r="Q308" i="3" s="1"/>
  <c r="Q281" i="3"/>
  <c r="Q276" i="3"/>
  <c r="P251" i="3"/>
  <c r="Q251" i="3" s="1"/>
  <c r="P247" i="3"/>
  <c r="Q247" i="3" s="1"/>
  <c r="P219" i="3"/>
  <c r="Q219" i="3" s="1"/>
  <c r="P215" i="3"/>
  <c r="Q215" i="3" s="1"/>
  <c r="P17" i="3"/>
  <c r="Q17" i="3" s="1"/>
  <c r="Q14" i="3"/>
  <c r="Q445" i="3"/>
  <c r="Q413" i="3"/>
  <c r="P384" i="3"/>
  <c r="Q384" i="3" s="1"/>
  <c r="Q381" i="3"/>
  <c r="P368" i="3"/>
  <c r="Q368" i="3" s="1"/>
  <c r="Q365" i="3"/>
  <c r="Q349" i="3"/>
  <c r="P336" i="3"/>
  <c r="Q336" i="3" s="1"/>
  <c r="P320" i="3"/>
  <c r="Q320" i="3" s="1"/>
  <c r="Q317" i="3"/>
  <c r="P304" i="3"/>
  <c r="Q304" i="3" s="1"/>
  <c r="Q301" i="3"/>
  <c r="Q289" i="3"/>
  <c r="Q284" i="3"/>
  <c r="P264" i="3"/>
  <c r="Q264" i="3" s="1"/>
  <c r="P232" i="3"/>
  <c r="Q232" i="3" s="1"/>
  <c r="P133" i="3"/>
  <c r="Q133" i="3" s="1"/>
  <c r="P112" i="3"/>
  <c r="Q112" i="3" s="1"/>
  <c r="P93" i="3"/>
  <c r="Q93" i="3" s="1"/>
  <c r="Q337" i="3"/>
  <c r="Q244" i="3"/>
  <c r="Q212" i="3"/>
  <c r="P204" i="3"/>
  <c r="Q204" i="3" s="1"/>
  <c r="P101" i="3"/>
  <c r="Q101" i="3" s="1"/>
  <c r="P42" i="3"/>
  <c r="Q42" i="3" s="1"/>
  <c r="P448" i="3"/>
  <c r="Q448" i="3" s="1"/>
  <c r="P432" i="3"/>
  <c r="Q432" i="3" s="1"/>
  <c r="P416" i="3"/>
  <c r="Q416" i="3" s="1"/>
  <c r="P400" i="3"/>
  <c r="Q400" i="3" s="1"/>
  <c r="Q481" i="3"/>
  <c r="Q473" i="3"/>
  <c r="Q465" i="3"/>
  <c r="Q457" i="3"/>
  <c r="P453" i="3"/>
  <c r="Q453" i="3" s="1"/>
  <c r="Q441" i="3"/>
  <c r="P437" i="3"/>
  <c r="Q437" i="3" s="1"/>
  <c r="Q425" i="3"/>
  <c r="P421" i="3"/>
  <c r="Q421" i="3" s="1"/>
  <c r="Q409" i="3"/>
  <c r="P405" i="3"/>
  <c r="Q405" i="3" s="1"/>
  <c r="Q393" i="3"/>
  <c r="P389" i="3"/>
  <c r="Q389" i="3" s="1"/>
  <c r="P380" i="3"/>
  <c r="Q380" i="3" s="1"/>
  <c r="Q377" i="3"/>
  <c r="P357" i="3"/>
  <c r="Q357" i="3" s="1"/>
  <c r="P348" i="3"/>
  <c r="Q348" i="3" s="1"/>
  <c r="Q345" i="3"/>
  <c r="P341" i="3"/>
  <c r="Q341" i="3" s="1"/>
  <c r="P332" i="3"/>
  <c r="Q332" i="3" s="1"/>
  <c r="Q329" i="3"/>
  <c r="P325" i="3"/>
  <c r="Q325" i="3" s="1"/>
  <c r="P316" i="3"/>
  <c r="Q316" i="3" s="1"/>
  <c r="Q313" i="3"/>
  <c r="Q297" i="3"/>
  <c r="Q292" i="3"/>
  <c r="P267" i="3"/>
  <c r="Q267" i="3" s="1"/>
  <c r="P263" i="3"/>
  <c r="Q263" i="3" s="1"/>
  <c r="Q260" i="3"/>
  <c r="P235" i="3"/>
  <c r="Q235" i="3" s="1"/>
  <c r="Q228" i="3"/>
  <c r="P181" i="3"/>
  <c r="Q181" i="3" s="1"/>
  <c r="P177" i="3"/>
  <c r="Q177" i="3" s="1"/>
  <c r="P172" i="3"/>
  <c r="Q172" i="3" s="1"/>
  <c r="P149" i="3"/>
  <c r="Q149" i="3" s="1"/>
  <c r="P145" i="3"/>
  <c r="Q145" i="3" s="1"/>
  <c r="P140" i="3"/>
  <c r="Q140" i="3" s="1"/>
  <c r="P125" i="3"/>
  <c r="Q125" i="3" s="1"/>
  <c r="P275" i="3"/>
  <c r="Q275" i="3" s="1"/>
  <c r="Q272" i="3"/>
  <c r="P259" i="3"/>
  <c r="Q259" i="3" s="1"/>
  <c r="Q256" i="3"/>
  <c r="P243" i="3"/>
  <c r="Q243" i="3" s="1"/>
  <c r="Q240" i="3"/>
  <c r="P227" i="3"/>
  <c r="Q227" i="3" s="1"/>
  <c r="Q224" i="3"/>
  <c r="P211" i="3"/>
  <c r="Q211" i="3" s="1"/>
  <c r="Q208" i="3"/>
  <c r="P191" i="3"/>
  <c r="Q191" i="3" s="1"/>
  <c r="P161" i="3"/>
  <c r="Q161" i="3" s="1"/>
  <c r="P156" i="3"/>
  <c r="Q156" i="3" s="1"/>
  <c r="Q114" i="3"/>
  <c r="Q82" i="3"/>
  <c r="P74" i="3"/>
  <c r="Q74" i="3" s="1"/>
  <c r="Q37" i="3"/>
  <c r="Q296" i="3"/>
  <c r="Q288" i="3"/>
  <c r="Q280" i="3"/>
  <c r="P271" i="3"/>
  <c r="Q271" i="3" s="1"/>
  <c r="P255" i="3"/>
  <c r="Q255" i="3" s="1"/>
  <c r="Q252" i="3"/>
  <c r="P239" i="3"/>
  <c r="Q239" i="3" s="1"/>
  <c r="Q236" i="3"/>
  <c r="P223" i="3"/>
  <c r="Q223" i="3" s="1"/>
  <c r="Q220" i="3"/>
  <c r="P207" i="3"/>
  <c r="Q207" i="3" s="1"/>
  <c r="P199" i="3"/>
  <c r="Q199" i="3" s="1"/>
  <c r="P194" i="3"/>
  <c r="Q194" i="3" s="1"/>
  <c r="P188" i="3"/>
  <c r="Q188" i="3" s="1"/>
  <c r="P173" i="3"/>
  <c r="Q173" i="3" s="1"/>
  <c r="P169" i="3"/>
  <c r="Q169" i="3" s="1"/>
  <c r="P164" i="3"/>
  <c r="Q164" i="3" s="1"/>
  <c r="P141" i="3"/>
  <c r="Q141" i="3" s="1"/>
  <c r="P106" i="3"/>
  <c r="Q106" i="3" s="1"/>
  <c r="P48" i="3"/>
  <c r="Q48" i="3" s="1"/>
  <c r="Q203" i="3"/>
  <c r="Q195" i="3"/>
  <c r="Q109" i="3"/>
  <c r="Q90" i="3"/>
  <c r="Q77" i="3"/>
  <c r="Q58" i="3"/>
  <c r="Q45" i="3"/>
  <c r="Q26" i="3"/>
  <c r="Q21" i="3"/>
  <c r="Q117" i="3"/>
  <c r="Q98" i="3"/>
  <c r="Q85" i="3"/>
  <c r="Q66" i="3"/>
  <c r="Q53" i="3"/>
  <c r="Q34" i="3"/>
  <c r="Q29" i="3"/>
  <c r="P137" i="3"/>
  <c r="Q137" i="3" s="1"/>
  <c r="Q132" i="3"/>
  <c r="Q124" i="3"/>
  <c r="Q116" i="3"/>
  <c r="Q108" i="3"/>
  <c r="Q100" i="3"/>
  <c r="Q76" i="3"/>
  <c r="Q68" i="3"/>
  <c r="Q60" i="3"/>
  <c r="Q52" i="3"/>
  <c r="Q44" i="3"/>
  <c r="Q36" i="3"/>
  <c r="P13" i="3"/>
  <c r="Q13" i="3" s="1"/>
  <c r="Q121" i="3"/>
  <c r="Q113" i="3"/>
  <c r="Q105" i="3"/>
  <c r="Q97" i="3"/>
  <c r="Q89" i="3"/>
  <c r="Q81" i="3"/>
  <c r="Q73" i="3"/>
  <c r="Q65" i="3"/>
  <c r="Q57" i="3"/>
  <c r="Q49" i="3"/>
  <c r="Q41" i="3"/>
  <c r="Q33" i="3"/>
  <c r="Q25" i="3"/>
</calcChain>
</file>

<file path=xl/sharedStrings.xml><?xml version="1.0" encoding="utf-8"?>
<sst xmlns="http://schemas.openxmlformats.org/spreadsheetml/2006/main" count="911" uniqueCount="199">
  <si>
    <t>ESTUDIO DE MERCADO</t>
  </si>
  <si>
    <t>MANTENIMIENTO PREVENTIVO Y CORRECTIVO A TODO COSTO INCLUYENDO INSUMOS Y REPUESTOS PARA LA MAQUINARIA AMARILLA Y EQUIPOS AGRICOLAS DEL GRUPO AREO DEL ORIENTE - GAORI DE LA FAC</t>
  </si>
  <si>
    <t>FUENTE 1: TRACTOPESADOS SAS</t>
  </si>
  <si>
    <t>FUENTE 2: KTRACTOR SAS</t>
  </si>
  <si>
    <t>FUENTE 3: MULTISERVICIOS MONACO SAS</t>
  </si>
  <si>
    <t>PRECIO PROMEDIO DE REFERENCIA</t>
  </si>
  <si>
    <t xml:space="preserve"> MINICARGADOR MARCA JHON DEERE-320D MODELO 2012</t>
  </si>
  <si>
    <t>ITEM</t>
  </si>
  <si>
    <t>DESCRIPCION</t>
  </si>
  <si>
    <t>CANTIDAD</t>
  </si>
  <si>
    <t>UNIDAD DE MEDIDA</t>
  </si>
  <si>
    <t>VALOR UNITARIO SIN IVA</t>
  </si>
  <si>
    <t>IVA (SI APLICA)</t>
  </si>
  <si>
    <t>VALOR UNITARIO INCLUIDO IVA (SI APLICA)</t>
  </si>
  <si>
    <t>SISTEMA CARROCERIA</t>
  </si>
  <si>
    <t>SUMINISTRO Y CAMBIO MEDIDOR TANQUE DE COMBUSTIBLE</t>
  </si>
  <si>
    <t xml:space="preserve">Unidad  </t>
  </si>
  <si>
    <t>MANTENIMIENTO A LA TAPICERIA GENERAL DE UN ASIENTO</t>
  </si>
  <si>
    <t>SISTEMA ELECTRICO</t>
  </si>
  <si>
    <t>SUMINISTRO Y CAMBIO ALTERNADOR</t>
  </si>
  <si>
    <t>SUMINISTRO Y CAMBIO DE BATERIA</t>
  </si>
  <si>
    <t xml:space="preserve">SUMINISTRO Y CAMBIO DE MOTOR DE ARRANQUE </t>
  </si>
  <si>
    <t>REPARACION ESTRUCTURAL DEL ALTERNADOR</t>
  </si>
  <si>
    <t>REPARACION ESTRUCTURAL DEL ARRANQUE</t>
  </si>
  <si>
    <t>REPARACION INSTALACION ELECTRICA EN GENERAL</t>
  </si>
  <si>
    <t>REPARACION SISTEMA DE LUCES EN GENERAL</t>
  </si>
  <si>
    <t>REPARACION SISTEMA ELECTRICO DEL ENCENDIDO</t>
  </si>
  <si>
    <t>REPARACION SISTEMA ELECTRICO INYECCION</t>
  </si>
  <si>
    <t xml:space="preserve">SISTEMA DIRECCION </t>
  </si>
  <si>
    <t xml:space="preserve">SUMINISTRO Y CAMBIO TERMINALES </t>
  </si>
  <si>
    <t xml:space="preserve">SUMINISTRO Y CAMBIO ROTULAS </t>
  </si>
  <si>
    <t xml:space="preserve">SUMINISTRO Y CAMBIO RODAMIENTOS </t>
  </si>
  <si>
    <t xml:space="preserve">SISTEMA DE REFRIGERACION </t>
  </si>
  <si>
    <t xml:space="preserve">SUMINISTRO Y CAMBIO DE RADIADOR </t>
  </si>
  <si>
    <t xml:space="preserve">SUMINISTRO Y CAMBIO MOTOR DE VENTILADOR </t>
  </si>
  <si>
    <t>SUMINISTRO Y CAMBIO DE TERMOSTATO</t>
  </si>
  <si>
    <t xml:space="preserve">SUMINISTRO Y CAMBIO PERA DE TEMPERATURA </t>
  </si>
  <si>
    <t xml:space="preserve">SUMINISTROY CAMBIO DE MANGUERAS </t>
  </si>
  <si>
    <t xml:space="preserve">SUMISTROY CAMBIO DEPOSITO AUXILIAR </t>
  </si>
  <si>
    <t xml:space="preserve">SUMINISTRO Y CAMBIO DE VENTILADOR </t>
  </si>
  <si>
    <t>SISTEMA HIDRAHULICO</t>
  </si>
  <si>
    <t>SUMINISTRO Y CAMBIO BOTELLA HIDRAHULICA DE LEVANTE BRAZO</t>
  </si>
  <si>
    <t>SUMINISTRO Y CAMBIO BOTELLA HIDRAHULICA DE LEVANTE VALDE</t>
  </si>
  <si>
    <t>SUMINISTRO Y CAMBIO BOMBA HIDRAHULICA</t>
  </si>
  <si>
    <t>SUMINISTRO Y CAMBIO MANGUERA DE FLUIDO HIDRAULICO</t>
  </si>
  <si>
    <t>SUMINISTRO Y CAMBIO RETENEDORES BOTELLA HIDRAHULICA</t>
  </si>
  <si>
    <t>SUMINISTRO Y CAMBIO EMPAQUETADURA DE LA BOMBA HIDRAHULICA</t>
  </si>
  <si>
    <t>SUMINISTRO Y CAMBIO COMANDO MOVIMIENTO ELEMENTOS HIDRUHULICOS</t>
  </si>
  <si>
    <t>SUMINISTRO Y CAMBIO COLECTOR CENTRAL DE MANDO BOMBA HIDRAHULICA</t>
  </si>
  <si>
    <t>SUMINISTRO Y CAMBIO FILTRO HIDRAULICO</t>
  </si>
  <si>
    <t>REPARACION COLECTOR CENTRAL DE MANDO BOMBA HIDRAHULICA</t>
  </si>
  <si>
    <t>REPARACION COMANDO MOVIMIENTO ELEMENTOS HIDRUHULICOS</t>
  </si>
  <si>
    <t>REPARACION CON EMPAQUES Y RETENES BOTELLA HIDRAHULICA</t>
  </si>
  <si>
    <t>REPARACION GENERAL BOMBA HIDRAHULICA CON INSUMOS</t>
  </si>
  <si>
    <t>REPARACION SERVO TRANSMISION</t>
  </si>
  <si>
    <t>SUMINISTRO Y CAMBIO EMPAQUETADURA COMPLETA BRAZO DE DIRECCION</t>
  </si>
  <si>
    <t>SUMINISTRO Y CAMBIO EMPAQUETADURA COMPLETA COLECTOR CENTRAL DE MANDO BOMBA HIDRAHULICA</t>
  </si>
  <si>
    <t>SUMINISTRO ACEITE HIDRAULICO ISO 68</t>
  </si>
  <si>
    <t>SISTEMA MOTOR</t>
  </si>
  <si>
    <t>SUMINISTRO Y CAMBIO CORREA DE ACCESORIOS</t>
  </si>
  <si>
    <t>SUMINISTRO Y CAMBIO CORREA DE REPARTICION</t>
  </si>
  <si>
    <t xml:space="preserve">SUMINISTRO Y CAMBIO RADIADOR  </t>
  </si>
  <si>
    <t>SUMINISTRO Y CAMBIO TURBO CARGADOR</t>
  </si>
  <si>
    <t xml:space="preserve">SUMINISTRO Y CAMBIO VENTILADOR O VENTAVIOLA </t>
  </si>
  <si>
    <t xml:space="preserve">REPARACION DE RADIADOR </t>
  </si>
  <si>
    <t>REPARACION GENERAL DEL TURBO INCLUYE LOS REPUESTOS E INSUMOS NECESARIOS QUE GARANTICEN UN OPTIMO FUNCIONAMIENTO.</t>
  </si>
  <si>
    <t>REPARACION Y CALIBRACION EN BANCO DE PRUEBAS DE LA BOMBA DE INYECCION</t>
  </si>
  <si>
    <t>SCANEO Y/O PROGRAMACION MODULO ELECTRONICO</t>
  </si>
  <si>
    <t>SINCRONIZACION DE MOTOR INCLUYE FILTROS Y REPUESTOS NECESARIOS PARA UNA OPTIMA SINCRONIZACION</t>
  </si>
  <si>
    <t>SUMINISTRO Y CAMBIO FILTRO ACEITE, FILTRO DE AIRE, FILTRO COMBUSTIBLE   Y ACEITE DE MOTOR DE ACUERDO CON REFERENCIA RECOMENDADA POR EL FABRICANTE</t>
  </si>
  <si>
    <t xml:space="preserve">OTROS MANTENIMIENTOS </t>
  </si>
  <si>
    <t xml:space="preserve">MANTENIMIENTO CORRECTIVO DE RINES </t>
  </si>
  <si>
    <t xml:space="preserve">DESPINCHE DE LLANTA </t>
  </si>
  <si>
    <t>MANTENIMIENTO OROMETRO</t>
  </si>
  <si>
    <t xml:space="preserve">SUMINISTRO Y CAMBIO  DE RIN Y LLANTA </t>
  </si>
  <si>
    <t>CAMBIO DE OROMETRO</t>
  </si>
  <si>
    <t>MINICARGADOR MARCA JHON DEERE-318G MODELO 2022</t>
  </si>
  <si>
    <t xml:space="preserve"> COMPACTADOR CATERPILLAR-CS426E MODELO 2012 </t>
  </si>
  <si>
    <t>SUMINISTRO Y CAMBIO ESPEJO RETROVISOR INTERNO</t>
  </si>
  <si>
    <t>SUMINISTRO Y CAMBIO TECHO SENCILLO CON PARALES Y SOPORTES</t>
  </si>
  <si>
    <t xml:space="preserve">SUMINISTRO Y CAMBIO UÑA PARA VALDE </t>
  </si>
  <si>
    <t>SUMINISTRO Y CAMBIO TABLERO DE INSTRUMENTOS E INDICADORES</t>
  </si>
  <si>
    <t xml:space="preserve">SUMINISTRO Y CAMBIO MANGUERA DE FLUIDO HIDRAULICO </t>
  </si>
  <si>
    <t>SUMINISTRO Y CAMBIO ACOPLE ROSCA DE MANGUERA HIDRUHULICA</t>
  </si>
  <si>
    <t>REPARACION CADENA DE RODILLOS</t>
  </si>
  <si>
    <t>SUMINISTRO Y CAMBIO CADENA DE RODILLOS</t>
  </si>
  <si>
    <t>SUMINISTRO Y CAMBIO EMPAQUETADURA COMPLETA BRAZO HIDRAULICO</t>
  </si>
  <si>
    <t>SUMINISTRO Y CAMBIO EMPAQUE CARTER</t>
  </si>
  <si>
    <t>SUMINISTRO Y CAMBIO FILTRO DE ACEITE</t>
  </si>
  <si>
    <t>SUMINISTRO Y CAMBIO FILTRO DE AIRE</t>
  </si>
  <si>
    <t>SUMINISTRO Y CAMBIO FILTRO DE COMBUSTIBLE PRIMARIO</t>
  </si>
  <si>
    <t>SONDEADA DE RADIADOR</t>
  </si>
  <si>
    <t>SUMINISTRO Y CAMBIO FILTRO ACEITE MOTOR Y ACEITE DE MOTOR DE ACUERDO A REFERENCIA RECOMENDADA POR EL FABRICANTE</t>
  </si>
  <si>
    <t>SUMINISTRO Y CAMBIO FILTRO DE COMBUSTIBLE SECUNDARIO</t>
  </si>
  <si>
    <t>SUMINISTRO Y CAMBIO MANGUERA RADIADOR</t>
  </si>
  <si>
    <t xml:space="preserve">SUMINISTRO Y CAMBIO SOPORTE MOTOR </t>
  </si>
  <si>
    <t>TAPICERIA GENERAL DE UN ASIENTO</t>
  </si>
  <si>
    <t xml:space="preserve">MANTENIMIENTO DE OROMETRO </t>
  </si>
  <si>
    <t xml:space="preserve">MANTENIMIENTO CORRECTIVO DE CORAZA </t>
  </si>
  <si>
    <t>MANTENIMIENTO CORRECTIVO DE RINES</t>
  </si>
  <si>
    <t xml:space="preserve">MAQUINARIA TIPO EXCAVADORA-305.5D MODELOS 2012 </t>
  </si>
  <si>
    <t>REPARACION INSTALACION ELECTRICA  EN GENERAL</t>
  </si>
  <si>
    <t xml:space="preserve">SUMINISTRO Y CAMBIO CAJA DE FUSIBLES COMPLETA </t>
  </si>
  <si>
    <t>SUMINISTRO Y CAMBIO COCUYO LATERAL DE GUARDABARRO</t>
  </si>
  <si>
    <t>SUMINISTRO Y CAMBIO COMANDO DE ENCENDICO LUCES, BAJAS, ALTAS Y DIRECCIONAL.</t>
  </si>
  <si>
    <t>SUMINISTRO Y CAMBIO EXPLORADORA</t>
  </si>
  <si>
    <t>SUMINISTRO Y CAMBIO UNIDAD FAROLA</t>
  </si>
  <si>
    <t>SUMINISTRO Y CAMBIO UNIDAD STOP</t>
  </si>
  <si>
    <t xml:space="preserve">MANTENIMIENTO Y REPARACION GENERAL DEL SISTEMA ELECTRICO </t>
  </si>
  <si>
    <t>SUMINISTRO Y CAMBIO ACOPLE ROSCA DE MANGUERA HIDRAUHULICA</t>
  </si>
  <si>
    <t>SUMINISTRO Y CAMBIO EMPAQUE DE RETENEDOR HIDRAUHULICO</t>
  </si>
  <si>
    <t>SUMINISTRO Y CAMBIO EMPAQUE SELLOS HIDRAULICOS</t>
  </si>
  <si>
    <t>REPARACION GENERAL DE TODO EL SISTEMA HIDRAHULICO DEL VEHICULO</t>
  </si>
  <si>
    <t>SUMINISTRO Y CAMBIO SECCION DE ORUGA</t>
  </si>
  <si>
    <t>SUMINISTRO Y CAMBIO RODILLO PARA ORUGA</t>
  </si>
  <si>
    <t>SUMINISTRO Y CAMBIO ACEITE HIDRAULICO ISO 68</t>
  </si>
  <si>
    <t>SUMINISTRO Y CAMBIO BOMBIN</t>
  </si>
  <si>
    <t>SUMINISTRO Y CAMBIO FLEXIBLE DE ESCAPE</t>
  </si>
  <si>
    <t>SUMINISTRO Y CAMBIO SOPORTE DE BATERIA</t>
  </si>
  <si>
    <t xml:space="preserve">SUMINISTRO Y CAMBIO TERMOSTATO </t>
  </si>
  <si>
    <t xml:space="preserve">CAMBIO CORREA DE REPARTICION </t>
  </si>
  <si>
    <t>LAVADO CALIBRACION DE UN INYECTOR</t>
  </si>
  <si>
    <t xml:space="preserve">REPARACION DE MOTOR INCLUYE A TODO COSTO </t>
  </si>
  <si>
    <t xml:space="preserve">SINCRONIZACION DE MOTOR </t>
  </si>
  <si>
    <t>SISTEMA EMBRAGUE</t>
  </si>
  <si>
    <t>SUMINISTRO Y CAMBIO BALINERA DE EMBRAGUE</t>
  </si>
  <si>
    <t>SUMINISTRO Y CAMBIO BOMBA AUXILIAR EMBRAGUE</t>
  </si>
  <si>
    <t>SUMINISTRO Y CAMBIO BOMBA EMBRAGUE PRINCIPAL</t>
  </si>
  <si>
    <t>SUMINISTRO Y CAMBIO DISCO DE EMBRAGUE</t>
  </si>
  <si>
    <t>SUMINISTRO Y CAMBIO KIT EMBRAGUE</t>
  </si>
  <si>
    <t>SISTEMA FRENOS</t>
  </si>
  <si>
    <t xml:space="preserve">SUMINISTRO Y CAMBIO BANDAS DE FRENO TRASEROS </t>
  </si>
  <si>
    <t xml:space="preserve">SUMINISTRO Y CAMBIO BANDAS DE FRENO DELANTERAS </t>
  </si>
  <si>
    <t xml:space="preserve">CAMBIO LIQUIDO DE FRENOS </t>
  </si>
  <si>
    <t xml:space="preserve">REVISION Y AJUSTE DE FRENOS </t>
  </si>
  <si>
    <t xml:space="preserve">CAMBIO DE PASTILLAS DE FRENO </t>
  </si>
  <si>
    <t>SISTEMA SUSPENSION Y DIRECCION</t>
  </si>
  <si>
    <t>SUMINISTRO Y CAMBIO CAJA DE DIRECCION</t>
  </si>
  <si>
    <t>SUMINISTRO Y CAMBIO EMPAQUETADURA CAJA DIRECCION</t>
  </si>
  <si>
    <t xml:space="preserve">SUMINISTRO Y CAMBIO ROTULA INFERIOR  </t>
  </si>
  <si>
    <t>SUMINISTRO Y CAMBIO ROTULA SUPERIOR</t>
  </si>
  <si>
    <t>SUMINISTRO Y CAMBIO TERMINAL DE DIRECCION</t>
  </si>
  <si>
    <t xml:space="preserve">REVISION GENERAL DE LA SUSPENSION </t>
  </si>
  <si>
    <t xml:space="preserve">REPARACION CAJA DE DIRECCION HIDRAULICA </t>
  </si>
  <si>
    <t>SUMINISTRO Y CAMBIO DE AMORTIGUADORES</t>
  </si>
  <si>
    <t>SISTEMA TRANSMISION</t>
  </si>
  <si>
    <t xml:space="preserve">SUMINISTRO Y CAMBIO CRUCETA CARDAN </t>
  </si>
  <si>
    <t>SUMINISTRO Y CAMBIO ESPARRAGO PARA RUEDA</t>
  </si>
  <si>
    <t>REPARACION GENERAL SISTEMA DE TRACCION 4X4</t>
  </si>
  <si>
    <t>REPARACION TRANSMISION O DIFERENCIAL</t>
  </si>
  <si>
    <t>SUMINISTRO Y CAMBIO DEL YOQUI DEL CARDAN</t>
  </si>
  <si>
    <t xml:space="preserve">SUMINISTRO ACEITE DIFERENCIAL </t>
  </si>
  <si>
    <t xml:space="preserve">CAMBIO DE FILTRO ACEITE HIDRAULICO </t>
  </si>
  <si>
    <t>SUMINISTRO Y CAMBIO ORQUILLA</t>
  </si>
  <si>
    <t>SUMINISTRO Y CAMBIO PALANCA DE CAMBIOS</t>
  </si>
  <si>
    <t>SUMINISTRO Y CAMBIO RODAMIENTO CAJA VELOCIDAD</t>
  </si>
  <si>
    <t>CAMBIO DE TAPICERIA GENERAL DE UN ASIENTO</t>
  </si>
  <si>
    <t xml:space="preserve">CAMBIO DE OROMETRO </t>
  </si>
  <si>
    <t xml:space="preserve">ENGRASE GENERAL </t>
  </si>
  <si>
    <t xml:space="preserve">TRACTOR JHON DEERE 5725 Y 5425 MODELOS 2012 Y 2008 SISTEMA ROTO SPEED </t>
  </si>
  <si>
    <t>MANTENIMIENTO A  LA TAPICERIA GENERAL DE UN ASIENTO</t>
  </si>
  <si>
    <t>REPARACION E INSTALACION ELECTRICA  EN GENERAL</t>
  </si>
  <si>
    <t>SUMINISTRO Y CAMBIO FILTRO ACEITE, FILTRO DE AIRE , FILTRO COMBUSTIBLE   Y ACEITE DE MOTOR DE ACUERDO A REFERENCIA RECOMENDADA POR EL FABRICANTE</t>
  </si>
  <si>
    <t>CAMBIO DE CUCHILLA</t>
  </si>
  <si>
    <t xml:space="preserve">SUMINISTRO DE RIN Y LLANTA </t>
  </si>
  <si>
    <t>SUMINISTRO ACEITE HIDRAULICO SAE 10W30</t>
  </si>
  <si>
    <t>CAMBIO Y SUMINISTRO DE LLANTA</t>
  </si>
  <si>
    <t>COMPONENTES DE CAJA O DIFERENCIAL</t>
  </si>
  <si>
    <t>SUMINISTRO Y CAMBIO CARDAN TRILOBULAR</t>
  </si>
  <si>
    <t>SUMINISTRO Y CAMBIO CRUCETA CARDAN TRILOBULAR</t>
  </si>
  <si>
    <t>SUMINISTRO Y CAMBIO EJE HORIZONTAL ROTO SPEED</t>
  </si>
  <si>
    <t>SUMINISTRO Y CAMBIO EJE VERTICAL ROTO SPEED</t>
  </si>
  <si>
    <t>SUMINISTRO Y CAMBIO RODAMIENTO HORIZONTAL ROTO SPEED</t>
  </si>
  <si>
    <t>SUMINISTRO Y CAMBIO RODAMIENTO VERTICAL ROTO SPEED</t>
  </si>
  <si>
    <t>SUMINISTRO Y CAMBIO JOKE HEMBRA PARA CARDAN ROTO SPEED</t>
  </si>
  <si>
    <t>SUMINISTRO Y CAMBIO JOKE MACHO PARA CARDAN ROTO SPEED</t>
  </si>
  <si>
    <t>SUMINISTRO Y CAMBIO JOKIE CON EMBRAGUE DE FRICCION</t>
  </si>
  <si>
    <t>SUMINISTRO Y CAMBIO CUCHILLAS ROTO SPEED 77 X 10 CM</t>
  </si>
  <si>
    <t>SUMINISTRO Y CAMBIO TORNILLOS CON TUERCA PARA CUCHILLAS</t>
  </si>
  <si>
    <t>SUMINISTRO Y CAMBIO RETENEDOR TRANSMISION ROTO SPEED</t>
  </si>
  <si>
    <t>REPARACION CARDAN TRILOBULAR</t>
  </si>
  <si>
    <t>SUMINISTRO Y CAMBIO RODAMIENTO EJE DISCOS DE ARADO</t>
  </si>
  <si>
    <t>REPARACION DISCO DE ARADO</t>
  </si>
  <si>
    <t>SUMINISTRO Y CAMBIO DISCO DE ARADO</t>
  </si>
  <si>
    <t>TRACTOR JHON DEERE 5725 Y 5425 MODELOS 2012 Y 2008  SISTEMA RASTRA</t>
  </si>
  <si>
    <t>CAMBIO Y SUMINISTRO DE LLANTAS</t>
  </si>
  <si>
    <t>TRACTOR KUBOTA MX5100 73763 MODELO 2023</t>
  </si>
  <si>
    <t>SUMINISTRO Y CAMBIO DE ALTERNADOR</t>
  </si>
  <si>
    <t xml:space="preserve">SUMINISTRO Y  CAMBIO DE BUJIA </t>
  </si>
  <si>
    <t>REPARACION SISTEMA ELECTRICO GENERAL</t>
  </si>
  <si>
    <t>SUMINISTRO Y CAMBIO RODAMIENTO DE LLANTA DELANTERA</t>
  </si>
  <si>
    <t>SUMINISTRO Y CAMBIO RODAMIENTO DE LLANTA TRASERA</t>
  </si>
  <si>
    <t>SUMINISTRO DE ACCESORIO RASTRA PARA ARADO</t>
  </si>
  <si>
    <t>SUMINISTRO DE ACCESORIO ROTO SPEED</t>
  </si>
  <si>
    <t>TRACTOR KUBOTA MX5100 73785 MODELO 2023</t>
  </si>
  <si>
    <t xml:space="preserve">  CORTACESPED  GIRO  CERO ZTX GRAVELY  MODELO 2021</t>
  </si>
  <si>
    <t>SUMINISTRO Y CAMBIO DE CUCHILLA</t>
  </si>
  <si>
    <t>SUMINISTRO Y CAMBIO DE CORREAS</t>
  </si>
  <si>
    <t>SUMINISTRO Y CAMBIO DE POLEAS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</si>
</sst>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.00_-;\-&quot;$&quot;\ * #,##0.00_-;_-&quot;$&quot;\ 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/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wrapText="1"/>
    </xf>
    <xf numFmtId="3" fontId="5" fillId="7" borderId="1" xfId="0" applyNumberFormat="1" applyFont="1" applyFill="1" applyBorder="1" applyAlignment="1">
      <alignment horizontal="center" vertical="center" wrapText="1"/>
    </xf>
    <xf numFmtId="3" fontId="2" fillId="3" borderId="1" xfId="1" applyNumberFormat="1" applyFont="1" applyFill="1" applyBorder="1" applyAlignment="1">
      <alignment horizontal="right" vertical="center" wrapText="1"/>
    </xf>
    <xf numFmtId="3" fontId="2" fillId="0" borderId="1" xfId="1" applyNumberFormat="1" applyFont="1" applyBorder="1" applyAlignment="1">
      <alignment horizontal="right" vertical="center" wrapText="1"/>
    </xf>
    <xf numFmtId="3" fontId="2" fillId="2" borderId="1" xfId="1" applyNumberFormat="1" applyFont="1" applyFill="1" applyBorder="1" applyAlignment="1">
      <alignment vertical="center" wrapText="1"/>
    </xf>
    <xf numFmtId="3" fontId="2" fillId="3" borderId="1" xfId="1" applyNumberFormat="1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wrapText="1"/>
    </xf>
    <xf numFmtId="3" fontId="2" fillId="2" borderId="1" xfId="1" applyNumberFormat="1" applyFont="1" applyFill="1" applyBorder="1" applyAlignment="1">
      <alignment horizontal="right" vertical="center" wrapText="1"/>
    </xf>
    <xf numFmtId="3" fontId="2" fillId="4" borderId="1" xfId="1" applyNumberFormat="1" applyFont="1" applyFill="1" applyBorder="1" applyAlignment="1">
      <alignment horizontal="right" vertical="center" wrapText="1"/>
    </xf>
    <xf numFmtId="3" fontId="2" fillId="4" borderId="1" xfId="1" applyNumberFormat="1" applyFont="1" applyFill="1" applyBorder="1" applyAlignment="1">
      <alignment vertical="center" wrapText="1"/>
    </xf>
    <xf numFmtId="3" fontId="2" fillId="0" borderId="1" xfId="1" applyNumberFormat="1" applyFont="1" applyBorder="1" applyAlignment="1">
      <alignment horizontal="right" vertical="center"/>
    </xf>
    <xf numFmtId="3" fontId="2" fillId="2" borderId="1" xfId="1" applyNumberFormat="1" applyFont="1" applyFill="1" applyBorder="1" applyAlignment="1">
      <alignment vertical="center"/>
    </xf>
    <xf numFmtId="3" fontId="2" fillId="4" borderId="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0" fontId="2" fillId="0" borderId="1" xfId="0" applyFont="1" applyBorder="1" applyAlignment="1">
      <alignment horizontal="justify" vertical="center"/>
    </xf>
    <xf numFmtId="0" fontId="2" fillId="2" borderId="1" xfId="0" applyFont="1" applyFill="1" applyBorder="1" applyAlignment="1">
      <alignment horizontal="justify" vertical="center"/>
    </xf>
    <xf numFmtId="0" fontId="2" fillId="5" borderId="1" xfId="0" applyFont="1" applyFill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3" fontId="5" fillId="4" borderId="2" xfId="0" applyNumberFormat="1" applyFont="1" applyFill="1" applyBorder="1" applyAlignment="1">
      <alignment horizontal="center" vertical="center"/>
    </xf>
    <xf numFmtId="3" fontId="5" fillId="4" borderId="3" xfId="0" applyNumberFormat="1" applyFont="1" applyFill="1" applyBorder="1" applyAlignment="1">
      <alignment horizontal="center" vertical="center"/>
    </xf>
    <xf numFmtId="3" fontId="5" fillId="4" borderId="4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3" fontId="5" fillId="6" borderId="2" xfId="0" applyNumberFormat="1" applyFont="1" applyFill="1" applyBorder="1" applyAlignment="1">
      <alignment horizontal="center" vertical="center" wrapText="1"/>
    </xf>
    <xf numFmtId="3" fontId="5" fillId="6" borderId="3" xfId="0" applyNumberFormat="1" applyFont="1" applyFill="1" applyBorder="1" applyAlignment="1">
      <alignment horizontal="center" vertical="center" wrapText="1"/>
    </xf>
    <xf numFmtId="3" fontId="5" fillId="6" borderId="4" xfId="0" applyNumberFormat="1" applyFont="1" applyFill="1" applyBorder="1" applyAlignment="1">
      <alignment horizontal="center" vertical="center" wrapText="1"/>
    </xf>
    <xf numFmtId="3" fontId="5" fillId="6" borderId="2" xfId="0" applyNumberFormat="1" applyFont="1" applyFill="1" applyBorder="1" applyAlignment="1">
      <alignment horizontal="center" vertical="center"/>
    </xf>
    <xf numFmtId="3" fontId="5" fillId="6" borderId="3" xfId="0" applyNumberFormat="1" applyFont="1" applyFill="1" applyBorder="1" applyAlignment="1">
      <alignment horizontal="center" vertical="center"/>
    </xf>
    <xf numFmtId="3" fontId="5" fillId="6" borderId="4" xfId="0" applyNumberFormat="1" applyFont="1" applyFill="1" applyBorder="1" applyAlignment="1">
      <alignment horizontal="center" vertical="center"/>
    </xf>
    <xf numFmtId="3" fontId="5" fillId="4" borderId="2" xfId="0" applyNumberFormat="1" applyFont="1" applyFill="1" applyBorder="1" applyAlignment="1">
      <alignment horizontal="center" vertical="center" wrapText="1"/>
    </xf>
    <xf numFmtId="3" fontId="5" fillId="4" borderId="3" xfId="0" applyNumberFormat="1" applyFont="1" applyFill="1" applyBorder="1" applyAlignment="1">
      <alignment horizontal="center" vertical="center" wrapText="1"/>
    </xf>
    <xf numFmtId="3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B1:Q494"/>
  <sheetViews>
    <sheetView showGridLines="0" tabSelected="1" topLeftCell="A3" zoomScaleNormal="100" workbookViewId="0">
      <pane ySplit="5" topLeftCell="A8" activePane="bottomLeft" state="frozen"/>
      <selection pane="bottomLeft" activeCell="A8" sqref="A8"/>
    </sheetView>
  </sheetViews>
  <sheetFormatPr defaultColWidth="11.42578125" defaultRowHeight="12.75"/>
  <cols>
    <col min="1" max="1" width="1.28515625" style="1" customWidth="1"/>
    <col min="2" max="2" width="4.5703125" style="1" customWidth="1"/>
    <col min="3" max="3" width="59.5703125" style="9" customWidth="1"/>
    <col min="4" max="4" width="11" style="1" customWidth="1"/>
    <col min="5" max="5" width="9.85546875" style="1" customWidth="1"/>
    <col min="6" max="6" width="15.140625" style="15" customWidth="1"/>
    <col min="7" max="7" width="15.5703125" style="15" customWidth="1"/>
    <col min="8" max="8" width="17.85546875" style="15" customWidth="1"/>
    <col min="9" max="9" width="13" style="15" customWidth="1"/>
    <col min="10" max="10" width="12.85546875" style="15" customWidth="1"/>
    <col min="11" max="11" width="15.28515625" style="15" customWidth="1"/>
    <col min="12" max="12" width="14.140625" style="15" customWidth="1"/>
    <col min="13" max="13" width="13" style="15" customWidth="1"/>
    <col min="14" max="14" width="17" style="15" customWidth="1"/>
    <col min="15" max="15" width="14.140625" style="15" customWidth="1"/>
    <col min="16" max="16" width="13" style="15" customWidth="1"/>
    <col min="17" max="17" width="17" style="15" customWidth="1"/>
    <col min="18" max="16384" width="11.42578125" style="1"/>
  </cols>
  <sheetData>
    <row r="1" spans="2:17" ht="6.75" customHeight="1"/>
    <row r="2" spans="2:17" ht="19.5" customHeight="1">
      <c r="B2" s="43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5"/>
    </row>
    <row r="3" spans="2:17" ht="45" customHeight="1">
      <c r="B3" s="43" t="s">
        <v>1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5"/>
    </row>
    <row r="4" spans="2:17" ht="39.950000000000003" customHeight="1">
      <c r="B4" s="43"/>
      <c r="C4" s="44"/>
      <c r="D4" s="44"/>
      <c r="E4" s="45"/>
      <c r="F4" s="46" t="s">
        <v>2</v>
      </c>
      <c r="G4" s="47"/>
      <c r="H4" s="48"/>
      <c r="I4" s="49" t="s">
        <v>3</v>
      </c>
      <c r="J4" s="50"/>
      <c r="K4" s="51"/>
      <c r="L4" s="49" t="s">
        <v>4</v>
      </c>
      <c r="M4" s="50"/>
      <c r="N4" s="51"/>
      <c r="O4" s="49" t="s">
        <v>5</v>
      </c>
      <c r="P4" s="50"/>
      <c r="Q4" s="51"/>
    </row>
    <row r="5" spans="2:17" ht="19.5" customHeight="1">
      <c r="B5" s="55" t="s">
        <v>6</v>
      </c>
      <c r="C5" s="56"/>
      <c r="D5" s="56"/>
      <c r="E5" s="57"/>
      <c r="F5" s="52"/>
      <c r="G5" s="53"/>
      <c r="H5" s="54"/>
      <c r="I5" s="40"/>
      <c r="J5" s="41"/>
      <c r="K5" s="42"/>
      <c r="L5" s="40"/>
      <c r="M5" s="41"/>
      <c r="N5" s="42"/>
      <c r="O5" s="40"/>
      <c r="P5" s="41"/>
      <c r="Q5" s="42"/>
    </row>
    <row r="6" spans="2:17" ht="51" customHeight="1">
      <c r="B6" s="12" t="s">
        <v>7</v>
      </c>
      <c r="C6" s="14" t="s">
        <v>8</v>
      </c>
      <c r="D6" s="13" t="s">
        <v>9</v>
      </c>
      <c r="E6" s="13" t="s">
        <v>10</v>
      </c>
      <c r="F6" s="16" t="s">
        <v>11</v>
      </c>
      <c r="G6" s="16" t="s">
        <v>12</v>
      </c>
      <c r="H6" s="16" t="s">
        <v>13</v>
      </c>
      <c r="I6" s="16" t="s">
        <v>11</v>
      </c>
      <c r="J6" s="16" t="s">
        <v>12</v>
      </c>
      <c r="K6" s="16" t="s">
        <v>13</v>
      </c>
      <c r="L6" s="16" t="s">
        <v>11</v>
      </c>
      <c r="M6" s="16" t="s">
        <v>12</v>
      </c>
      <c r="N6" s="16" t="s">
        <v>13</v>
      </c>
      <c r="O6" s="16" t="s">
        <v>11</v>
      </c>
      <c r="P6" s="16" t="s">
        <v>12</v>
      </c>
      <c r="Q6" s="16" t="s">
        <v>13</v>
      </c>
    </row>
    <row r="7" spans="2:17" ht="24.75" customHeight="1">
      <c r="B7" s="37" t="s">
        <v>14</v>
      </c>
      <c r="C7" s="38"/>
      <c r="D7" s="38"/>
      <c r="E7" s="3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2:17">
      <c r="B8" s="4">
        <v>1</v>
      </c>
      <c r="C8" s="29" t="s">
        <v>15</v>
      </c>
      <c r="D8" s="2">
        <v>1</v>
      </c>
      <c r="E8" s="3" t="s">
        <v>16</v>
      </c>
      <c r="F8" s="18">
        <v>2917640.0000000005</v>
      </c>
      <c r="G8" s="19">
        <f>F8*19%</f>
        <v>554351.60000000009</v>
      </c>
      <c r="H8" s="19">
        <f>F8+G8</f>
        <v>3471991.6000000006</v>
      </c>
      <c r="I8" s="18">
        <v>2975992.8000000007</v>
      </c>
      <c r="J8" s="19">
        <f>I8*19%</f>
        <v>565438.6320000001</v>
      </c>
      <c r="K8" s="19">
        <f>I8+J8</f>
        <v>3541431.432000001</v>
      </c>
      <c r="L8" s="18">
        <v>3013922.12</v>
      </c>
      <c r="M8" s="19">
        <f>L8*19%</f>
        <v>572645.20279999997</v>
      </c>
      <c r="N8" s="19">
        <f>L8+M8</f>
        <v>3586567.3228000002</v>
      </c>
      <c r="O8" s="18">
        <f>AVERAGE(F8,I8,L8)</f>
        <v>2969184.9733333341</v>
      </c>
      <c r="P8" s="19">
        <f>O8*0.19</f>
        <v>564145.1449333335</v>
      </c>
      <c r="Q8" s="19">
        <f>SUM(O8:P8)</f>
        <v>3533330.1182666677</v>
      </c>
    </row>
    <row r="9" spans="2:17">
      <c r="B9" s="4">
        <v>2</v>
      </c>
      <c r="C9" s="29" t="s">
        <v>17</v>
      </c>
      <c r="D9" s="2">
        <v>1</v>
      </c>
      <c r="E9" s="3" t="s">
        <v>16</v>
      </c>
      <c r="F9" s="18">
        <v>758450.00000000012</v>
      </c>
      <c r="G9" s="19">
        <f t="shared" ref="G9:G68" si="0">F9*19%</f>
        <v>144105.50000000003</v>
      </c>
      <c r="H9" s="19">
        <f t="shared" ref="H9:H68" si="1">F9+G9</f>
        <v>902555.50000000012</v>
      </c>
      <c r="I9" s="18">
        <v>773619.00000000012</v>
      </c>
      <c r="J9" s="19">
        <f t="shared" ref="J9:J68" si="2">I9*19%</f>
        <v>146987.61000000002</v>
      </c>
      <c r="K9" s="19">
        <f>I9+J9</f>
        <v>920606.6100000001</v>
      </c>
      <c r="L9" s="18">
        <v>783478.85000000009</v>
      </c>
      <c r="M9" s="19">
        <f t="shared" ref="M9:M68" si="3">L9*19%</f>
        <v>148860.98150000002</v>
      </c>
      <c r="N9" s="19">
        <f t="shared" ref="N9:N68" si="4">L9+M9</f>
        <v>932339.83150000009</v>
      </c>
      <c r="O9" s="18">
        <f t="shared" ref="O9:O72" si="5">AVERAGE(F9,I9,L9)</f>
        <v>771849.28333333356</v>
      </c>
      <c r="P9" s="19">
        <f t="shared" ref="P9:P72" si="6">O9*0.19</f>
        <v>146651.36383333337</v>
      </c>
      <c r="Q9" s="19">
        <f t="shared" ref="Q9:Q72" si="7">SUM(O9:P9)</f>
        <v>918500.64716666692</v>
      </c>
    </row>
    <row r="10" spans="2:17" ht="18" customHeight="1">
      <c r="B10" s="37" t="s">
        <v>18</v>
      </c>
      <c r="C10" s="38"/>
      <c r="D10" s="38"/>
      <c r="E10" s="39"/>
      <c r="F10" s="17"/>
      <c r="G10" s="20"/>
      <c r="H10" s="20"/>
      <c r="I10" s="17"/>
      <c r="J10" s="20"/>
      <c r="K10" s="20"/>
      <c r="L10" s="17"/>
      <c r="M10" s="20"/>
      <c r="N10" s="20"/>
      <c r="O10" s="17"/>
      <c r="P10" s="20"/>
      <c r="Q10" s="20"/>
    </row>
    <row r="11" spans="2:17">
      <c r="B11" s="4">
        <v>3</v>
      </c>
      <c r="C11" s="29" t="s">
        <v>19</v>
      </c>
      <c r="D11" s="2">
        <v>1</v>
      </c>
      <c r="E11" s="3" t="s">
        <v>16</v>
      </c>
      <c r="F11" s="18">
        <v>3876400.0000000005</v>
      </c>
      <c r="G11" s="19">
        <f t="shared" si="0"/>
        <v>736516.00000000012</v>
      </c>
      <c r="H11" s="19">
        <f t="shared" si="1"/>
        <v>4612916.0000000009</v>
      </c>
      <c r="I11" s="18">
        <v>3953928.0000000005</v>
      </c>
      <c r="J11" s="19">
        <f t="shared" si="2"/>
        <v>751246.32000000007</v>
      </c>
      <c r="K11" s="19">
        <f>I11+J11</f>
        <v>4705174.32</v>
      </c>
      <c r="L11" s="18">
        <v>4004321.2</v>
      </c>
      <c r="M11" s="19">
        <f t="shared" si="3"/>
        <v>760821.02800000005</v>
      </c>
      <c r="N11" s="19">
        <f t="shared" si="4"/>
        <v>4765142.2280000001</v>
      </c>
      <c r="O11" s="18">
        <f t="shared" si="5"/>
        <v>3944883.0666666669</v>
      </c>
      <c r="P11" s="19">
        <f t="shared" si="6"/>
        <v>749527.78266666667</v>
      </c>
      <c r="Q11" s="19">
        <f t="shared" si="7"/>
        <v>4694410.8493333338</v>
      </c>
    </row>
    <row r="12" spans="2:17">
      <c r="B12" s="4">
        <v>4</v>
      </c>
      <c r="C12" s="29" t="s">
        <v>20</v>
      </c>
      <c r="D12" s="2">
        <v>1</v>
      </c>
      <c r="E12" s="3" t="s">
        <v>16</v>
      </c>
      <c r="F12" s="18">
        <v>964000</v>
      </c>
      <c r="G12" s="19">
        <f t="shared" si="0"/>
        <v>183160</v>
      </c>
      <c r="H12" s="19">
        <f t="shared" si="1"/>
        <v>1147160</v>
      </c>
      <c r="I12" s="18">
        <v>983280</v>
      </c>
      <c r="J12" s="19">
        <f t="shared" si="2"/>
        <v>186823.2</v>
      </c>
      <c r="K12" s="19">
        <f t="shared" ref="K12:K68" si="8">I12+J12</f>
        <v>1170103.2</v>
      </c>
      <c r="L12" s="18">
        <v>995811.99999999988</v>
      </c>
      <c r="M12" s="19">
        <f t="shared" si="3"/>
        <v>189204.27999999997</v>
      </c>
      <c r="N12" s="19">
        <f t="shared" si="4"/>
        <v>1185016.2799999998</v>
      </c>
      <c r="O12" s="18">
        <f t="shared" si="5"/>
        <v>981030.66666666663</v>
      </c>
      <c r="P12" s="19">
        <f t="shared" si="6"/>
        <v>186395.82666666666</v>
      </c>
      <c r="Q12" s="19">
        <f t="shared" si="7"/>
        <v>1167426.4933333332</v>
      </c>
    </row>
    <row r="13" spans="2:17">
      <c r="B13" s="4">
        <v>5</v>
      </c>
      <c r="C13" s="29" t="s">
        <v>21</v>
      </c>
      <c r="D13" s="2">
        <v>1</v>
      </c>
      <c r="E13" s="3" t="s">
        <v>16</v>
      </c>
      <c r="F13" s="18">
        <v>3048739.1</v>
      </c>
      <c r="G13" s="19">
        <f t="shared" si="0"/>
        <v>579260.429</v>
      </c>
      <c r="H13" s="19">
        <f t="shared" si="1"/>
        <v>3627999.5290000001</v>
      </c>
      <c r="I13" s="18">
        <v>3109713.8820000002</v>
      </c>
      <c r="J13" s="19">
        <f t="shared" si="2"/>
        <v>590845.6375800001</v>
      </c>
      <c r="K13" s="19">
        <f t="shared" si="8"/>
        <v>3700559.5195800001</v>
      </c>
      <c r="L13" s="18">
        <v>3149347.4902999997</v>
      </c>
      <c r="M13" s="19">
        <f t="shared" si="3"/>
        <v>598376.02315699996</v>
      </c>
      <c r="N13" s="19">
        <f t="shared" si="4"/>
        <v>3747723.5134569998</v>
      </c>
      <c r="O13" s="18">
        <f t="shared" si="5"/>
        <v>3102600.1574333333</v>
      </c>
      <c r="P13" s="19">
        <f t="shared" si="6"/>
        <v>589494.02991233335</v>
      </c>
      <c r="Q13" s="19">
        <f t="shared" si="7"/>
        <v>3692094.1873456668</v>
      </c>
    </row>
    <row r="14" spans="2:17">
      <c r="B14" s="4">
        <v>6</v>
      </c>
      <c r="C14" s="29" t="s">
        <v>22</v>
      </c>
      <c r="D14" s="2">
        <v>1</v>
      </c>
      <c r="E14" s="3" t="s">
        <v>16</v>
      </c>
      <c r="F14" s="18">
        <v>1562000.0000000002</v>
      </c>
      <c r="G14" s="19">
        <f t="shared" si="0"/>
        <v>296780.00000000006</v>
      </c>
      <c r="H14" s="19">
        <f t="shared" si="1"/>
        <v>1858780.0000000002</v>
      </c>
      <c r="I14" s="18">
        <v>1593240.0000000002</v>
      </c>
      <c r="J14" s="19">
        <f t="shared" si="2"/>
        <v>302715.60000000003</v>
      </c>
      <c r="K14" s="19">
        <f t="shared" si="8"/>
        <v>1895955.6000000003</v>
      </c>
      <c r="L14" s="18">
        <v>1613546</v>
      </c>
      <c r="M14" s="19">
        <f t="shared" si="3"/>
        <v>306573.74</v>
      </c>
      <c r="N14" s="19">
        <f t="shared" si="4"/>
        <v>1920119.74</v>
      </c>
      <c r="O14" s="18">
        <f t="shared" si="5"/>
        <v>1589595.3333333333</v>
      </c>
      <c r="P14" s="19">
        <f t="shared" si="6"/>
        <v>302023.11333333334</v>
      </c>
      <c r="Q14" s="19">
        <f t="shared" si="7"/>
        <v>1891618.4466666665</v>
      </c>
    </row>
    <row r="15" spans="2:17">
      <c r="B15" s="4">
        <v>7</v>
      </c>
      <c r="C15" s="29" t="s">
        <v>23</v>
      </c>
      <c r="D15" s="2">
        <v>1</v>
      </c>
      <c r="E15" s="3" t="s">
        <v>16</v>
      </c>
      <c r="F15" s="18">
        <v>1493800.0000000002</v>
      </c>
      <c r="G15" s="19">
        <f t="shared" si="0"/>
        <v>283822.00000000006</v>
      </c>
      <c r="H15" s="19">
        <f t="shared" si="1"/>
        <v>1777622.0000000002</v>
      </c>
      <c r="I15" s="18">
        <v>1523676.0000000002</v>
      </c>
      <c r="J15" s="19">
        <f t="shared" si="2"/>
        <v>289498.44000000006</v>
      </c>
      <c r="K15" s="19">
        <f t="shared" si="8"/>
        <v>1813174.4400000004</v>
      </c>
      <c r="L15" s="18">
        <v>1543095.4000000001</v>
      </c>
      <c r="M15" s="19">
        <f t="shared" si="3"/>
        <v>293188.12600000005</v>
      </c>
      <c r="N15" s="19">
        <f t="shared" si="4"/>
        <v>1836283.5260000001</v>
      </c>
      <c r="O15" s="18">
        <f t="shared" si="5"/>
        <v>1520190.4666666668</v>
      </c>
      <c r="P15" s="19">
        <f t="shared" si="6"/>
        <v>288836.18866666668</v>
      </c>
      <c r="Q15" s="19">
        <f t="shared" si="7"/>
        <v>1809026.6553333334</v>
      </c>
    </row>
    <row r="16" spans="2:17">
      <c r="B16" s="4">
        <v>8</v>
      </c>
      <c r="C16" s="29" t="s">
        <v>24</v>
      </c>
      <c r="D16" s="2">
        <v>1</v>
      </c>
      <c r="E16" s="3" t="s">
        <v>16</v>
      </c>
      <c r="F16" s="18">
        <v>2503306.3000000003</v>
      </c>
      <c r="G16" s="19">
        <f t="shared" si="0"/>
        <v>475628.19700000004</v>
      </c>
      <c r="H16" s="19">
        <f t="shared" si="1"/>
        <v>2978934.4970000004</v>
      </c>
      <c r="I16" s="18">
        <v>2553372.4260000004</v>
      </c>
      <c r="J16" s="19">
        <f t="shared" si="2"/>
        <v>485140.76094000007</v>
      </c>
      <c r="K16" s="19">
        <f t="shared" si="8"/>
        <v>3038513.1869400004</v>
      </c>
      <c r="L16" s="18">
        <v>2585915.4079</v>
      </c>
      <c r="M16" s="19">
        <f t="shared" si="3"/>
        <v>491323.927501</v>
      </c>
      <c r="N16" s="19">
        <f t="shared" si="4"/>
        <v>3077239.335401</v>
      </c>
      <c r="O16" s="18">
        <f t="shared" si="5"/>
        <v>2547531.3779666671</v>
      </c>
      <c r="P16" s="19">
        <f t="shared" si="6"/>
        <v>484030.96181366674</v>
      </c>
      <c r="Q16" s="19">
        <f t="shared" si="7"/>
        <v>3031562.3397803339</v>
      </c>
    </row>
    <row r="17" spans="2:17">
      <c r="B17" s="4">
        <v>9</v>
      </c>
      <c r="C17" s="29" t="s">
        <v>25</v>
      </c>
      <c r="D17" s="2">
        <v>1</v>
      </c>
      <c r="E17" s="3" t="s">
        <v>16</v>
      </c>
      <c r="F17" s="18">
        <v>1797089.8</v>
      </c>
      <c r="G17" s="19">
        <f t="shared" si="0"/>
        <v>341447.06200000003</v>
      </c>
      <c r="H17" s="19">
        <f t="shared" si="1"/>
        <v>2138536.8620000002</v>
      </c>
      <c r="I17" s="18">
        <v>1833031.5960000001</v>
      </c>
      <c r="J17" s="19">
        <f t="shared" si="2"/>
        <v>348276.00324000005</v>
      </c>
      <c r="K17" s="19">
        <f t="shared" si="8"/>
        <v>2181307.5992400004</v>
      </c>
      <c r="L17" s="18">
        <v>1856393.7633999998</v>
      </c>
      <c r="M17" s="19">
        <f t="shared" si="3"/>
        <v>352714.81504599995</v>
      </c>
      <c r="N17" s="19">
        <f t="shared" si="4"/>
        <v>2209108.5784459999</v>
      </c>
      <c r="O17" s="18">
        <f t="shared" si="5"/>
        <v>1828838.3864666668</v>
      </c>
      <c r="P17" s="19">
        <f t="shared" si="6"/>
        <v>347479.29342866672</v>
      </c>
      <c r="Q17" s="19">
        <f t="shared" si="7"/>
        <v>2176317.6798953335</v>
      </c>
    </row>
    <row r="18" spans="2:17">
      <c r="B18" s="4">
        <v>10</v>
      </c>
      <c r="C18" s="29" t="s">
        <v>26</v>
      </c>
      <c r="D18" s="2">
        <v>1</v>
      </c>
      <c r="E18" s="3" t="s">
        <v>16</v>
      </c>
      <c r="F18" s="18">
        <v>1453100.0000000002</v>
      </c>
      <c r="G18" s="19">
        <f t="shared" si="0"/>
        <v>276089.00000000006</v>
      </c>
      <c r="H18" s="19">
        <f t="shared" si="1"/>
        <v>1729189.0000000002</v>
      </c>
      <c r="I18" s="18">
        <v>1482162.0000000002</v>
      </c>
      <c r="J18" s="19">
        <f t="shared" si="2"/>
        <v>281610.78000000003</v>
      </c>
      <c r="K18" s="19">
        <f t="shared" si="8"/>
        <v>1763772.7800000003</v>
      </c>
      <c r="L18" s="18">
        <v>1501052.3</v>
      </c>
      <c r="M18" s="19">
        <f t="shared" si="3"/>
        <v>285199.93700000003</v>
      </c>
      <c r="N18" s="19">
        <f t="shared" si="4"/>
        <v>1786252.2370000002</v>
      </c>
      <c r="O18" s="18">
        <f t="shared" si="5"/>
        <v>1478771.4333333336</v>
      </c>
      <c r="P18" s="19">
        <f t="shared" si="6"/>
        <v>280966.57233333337</v>
      </c>
      <c r="Q18" s="19">
        <f t="shared" si="7"/>
        <v>1759738.0056666669</v>
      </c>
    </row>
    <row r="19" spans="2:17">
      <c r="B19" s="4">
        <v>11</v>
      </c>
      <c r="C19" s="29" t="s">
        <v>27</v>
      </c>
      <c r="D19" s="2">
        <v>1</v>
      </c>
      <c r="E19" s="3" t="s">
        <v>16</v>
      </c>
      <c r="F19" s="18">
        <v>1764400.0000000002</v>
      </c>
      <c r="G19" s="19">
        <f t="shared" si="0"/>
        <v>335236.00000000006</v>
      </c>
      <c r="H19" s="19">
        <f t="shared" si="1"/>
        <v>2099636.0000000005</v>
      </c>
      <c r="I19" s="18">
        <v>1799688.0000000002</v>
      </c>
      <c r="J19" s="19">
        <f t="shared" si="2"/>
        <v>341940.72000000003</v>
      </c>
      <c r="K19" s="19">
        <f t="shared" si="8"/>
        <v>2141628.7200000002</v>
      </c>
      <c r="L19" s="18">
        <v>1822625.2000000002</v>
      </c>
      <c r="M19" s="19">
        <f t="shared" si="3"/>
        <v>346298.78800000006</v>
      </c>
      <c r="N19" s="19">
        <f t="shared" si="4"/>
        <v>2168923.9880000004</v>
      </c>
      <c r="O19" s="18">
        <f t="shared" si="5"/>
        <v>1795571.0666666671</v>
      </c>
      <c r="P19" s="19">
        <f t="shared" si="6"/>
        <v>341158.50266666675</v>
      </c>
      <c r="Q19" s="19">
        <f t="shared" si="7"/>
        <v>2136729.569333334</v>
      </c>
    </row>
    <row r="20" spans="2:17" ht="18" customHeight="1">
      <c r="B20" s="37" t="s">
        <v>28</v>
      </c>
      <c r="C20" s="38"/>
      <c r="D20" s="38"/>
      <c r="E20" s="39"/>
      <c r="F20" s="21"/>
      <c r="G20" s="21"/>
      <c r="H20" s="21"/>
      <c r="I20" s="17"/>
      <c r="J20" s="20"/>
      <c r="K20" s="20"/>
      <c r="L20" s="17"/>
      <c r="M20" s="20"/>
      <c r="N20" s="20"/>
      <c r="O20" s="17"/>
      <c r="P20" s="20"/>
      <c r="Q20" s="20"/>
    </row>
    <row r="21" spans="2:17">
      <c r="B21" s="4">
        <v>12</v>
      </c>
      <c r="C21" s="29" t="s">
        <v>29</v>
      </c>
      <c r="D21" s="2">
        <v>1</v>
      </c>
      <c r="E21" s="3" t="s">
        <v>16</v>
      </c>
      <c r="F21" s="18">
        <v>1989634.9000000001</v>
      </c>
      <c r="G21" s="19">
        <f t="shared" si="0"/>
        <v>378030.63100000005</v>
      </c>
      <c r="H21" s="19">
        <f t="shared" si="1"/>
        <v>2367665.5310000004</v>
      </c>
      <c r="I21" s="18">
        <v>2029427.5980000002</v>
      </c>
      <c r="J21" s="19">
        <f t="shared" si="2"/>
        <v>385591.24362000002</v>
      </c>
      <c r="K21" s="19">
        <f t="shared" si="8"/>
        <v>2415018.8416200001</v>
      </c>
      <c r="L21" s="18">
        <v>2055292.8517</v>
      </c>
      <c r="M21" s="19">
        <f t="shared" si="3"/>
        <v>390505.64182299998</v>
      </c>
      <c r="N21" s="19">
        <f t="shared" si="4"/>
        <v>2445798.4935229998</v>
      </c>
      <c r="O21" s="18">
        <f t="shared" si="5"/>
        <v>2024785.1165666666</v>
      </c>
      <c r="P21" s="19">
        <f t="shared" si="6"/>
        <v>384709.17214766669</v>
      </c>
      <c r="Q21" s="19">
        <f t="shared" si="7"/>
        <v>2409494.2887143334</v>
      </c>
    </row>
    <row r="22" spans="2:17">
      <c r="B22" s="4">
        <v>13</v>
      </c>
      <c r="C22" s="29" t="s">
        <v>30</v>
      </c>
      <c r="D22" s="2">
        <v>1</v>
      </c>
      <c r="E22" s="3" t="s">
        <v>16</v>
      </c>
      <c r="F22" s="18">
        <v>2326500</v>
      </c>
      <c r="G22" s="19">
        <f t="shared" si="0"/>
        <v>442035</v>
      </c>
      <c r="H22" s="19">
        <f t="shared" si="1"/>
        <v>2768535</v>
      </c>
      <c r="I22" s="18">
        <v>2373030</v>
      </c>
      <c r="J22" s="19">
        <f t="shared" si="2"/>
        <v>450875.7</v>
      </c>
      <c r="K22" s="19">
        <f t="shared" si="8"/>
        <v>2823905.7</v>
      </c>
      <c r="L22" s="18">
        <v>2403274.5</v>
      </c>
      <c r="M22" s="19">
        <f t="shared" si="3"/>
        <v>456622.15500000003</v>
      </c>
      <c r="N22" s="19">
        <f t="shared" si="4"/>
        <v>2859896.6550000003</v>
      </c>
      <c r="O22" s="18">
        <f t="shared" si="5"/>
        <v>2367601.5</v>
      </c>
      <c r="P22" s="19">
        <f t="shared" si="6"/>
        <v>449844.28500000003</v>
      </c>
      <c r="Q22" s="19">
        <f t="shared" si="7"/>
        <v>2817445.7850000001</v>
      </c>
    </row>
    <row r="23" spans="2:17">
      <c r="B23" s="4">
        <v>14</v>
      </c>
      <c r="C23" s="29" t="s">
        <v>31</v>
      </c>
      <c r="D23" s="2">
        <v>1</v>
      </c>
      <c r="E23" s="3" t="s">
        <v>16</v>
      </c>
      <c r="F23" s="18">
        <v>1925000.0000000002</v>
      </c>
      <c r="G23" s="19">
        <f t="shared" si="0"/>
        <v>365750.00000000006</v>
      </c>
      <c r="H23" s="19">
        <f t="shared" si="1"/>
        <v>2290750.0000000005</v>
      </c>
      <c r="I23" s="18">
        <v>1963500.0000000002</v>
      </c>
      <c r="J23" s="19">
        <f t="shared" si="2"/>
        <v>373065.00000000006</v>
      </c>
      <c r="K23" s="19">
        <f t="shared" si="8"/>
        <v>2336565.0000000005</v>
      </c>
      <c r="L23" s="18">
        <v>1988525</v>
      </c>
      <c r="M23" s="19">
        <f t="shared" si="3"/>
        <v>377819.75</v>
      </c>
      <c r="N23" s="19">
        <f t="shared" si="4"/>
        <v>2366344.75</v>
      </c>
      <c r="O23" s="18">
        <f t="shared" si="5"/>
        <v>1959008.3333333333</v>
      </c>
      <c r="P23" s="19">
        <f t="shared" si="6"/>
        <v>372211.58333333331</v>
      </c>
      <c r="Q23" s="19">
        <f t="shared" si="7"/>
        <v>2331219.9166666665</v>
      </c>
    </row>
    <row r="24" spans="2:17" ht="12.75" customHeight="1">
      <c r="B24" s="37" t="s">
        <v>32</v>
      </c>
      <c r="C24" s="38"/>
      <c r="D24" s="38"/>
      <c r="E24" s="39"/>
      <c r="F24" s="17"/>
      <c r="G24" s="20"/>
      <c r="H24" s="20"/>
      <c r="I24" s="17"/>
      <c r="J24" s="20"/>
      <c r="K24" s="20"/>
      <c r="L24" s="17"/>
      <c r="M24" s="20"/>
      <c r="N24" s="20"/>
      <c r="O24" s="17"/>
      <c r="P24" s="20"/>
      <c r="Q24" s="20"/>
    </row>
    <row r="25" spans="2:17">
      <c r="B25" s="4">
        <v>15</v>
      </c>
      <c r="C25" s="29" t="s">
        <v>33</v>
      </c>
      <c r="D25" s="2">
        <v>1</v>
      </c>
      <c r="E25" s="3" t="s">
        <v>16</v>
      </c>
      <c r="F25" s="18">
        <v>5455450</v>
      </c>
      <c r="G25" s="19">
        <f t="shared" si="0"/>
        <v>1036535.5</v>
      </c>
      <c r="H25" s="19">
        <f t="shared" si="1"/>
        <v>6491985.5</v>
      </c>
      <c r="I25" s="18">
        <v>5564559</v>
      </c>
      <c r="J25" s="19">
        <f t="shared" si="2"/>
        <v>1057266.21</v>
      </c>
      <c r="K25" s="19">
        <f t="shared" si="8"/>
        <v>6621825.21</v>
      </c>
      <c r="L25" s="18">
        <v>5635479.8499999996</v>
      </c>
      <c r="M25" s="19">
        <f t="shared" si="3"/>
        <v>1070741.1714999999</v>
      </c>
      <c r="N25" s="19">
        <f t="shared" si="4"/>
        <v>6706221.0214999998</v>
      </c>
      <c r="O25" s="18">
        <f t="shared" si="5"/>
        <v>5551829.6166666662</v>
      </c>
      <c r="P25" s="19">
        <f t="shared" si="6"/>
        <v>1054847.6271666666</v>
      </c>
      <c r="Q25" s="19">
        <f t="shared" si="7"/>
        <v>6606677.2438333333</v>
      </c>
    </row>
    <row r="26" spans="2:17">
      <c r="B26" s="4">
        <v>16</v>
      </c>
      <c r="C26" s="29" t="s">
        <v>34</v>
      </c>
      <c r="D26" s="2">
        <v>1</v>
      </c>
      <c r="E26" s="3" t="s">
        <v>16</v>
      </c>
      <c r="F26" s="18">
        <v>1764400.0000000002</v>
      </c>
      <c r="G26" s="19">
        <f t="shared" si="0"/>
        <v>335236.00000000006</v>
      </c>
      <c r="H26" s="19">
        <f t="shared" si="1"/>
        <v>2099636.0000000005</v>
      </c>
      <c r="I26" s="18">
        <v>1799688.0000000002</v>
      </c>
      <c r="J26" s="19">
        <f t="shared" si="2"/>
        <v>341940.72000000003</v>
      </c>
      <c r="K26" s="19">
        <f t="shared" si="8"/>
        <v>2141628.7200000002</v>
      </c>
      <c r="L26" s="18">
        <v>1822625.2000000002</v>
      </c>
      <c r="M26" s="19">
        <f t="shared" si="3"/>
        <v>346298.78800000006</v>
      </c>
      <c r="N26" s="19">
        <f t="shared" si="4"/>
        <v>2168923.9880000004</v>
      </c>
      <c r="O26" s="18">
        <f t="shared" si="5"/>
        <v>1795571.0666666671</v>
      </c>
      <c r="P26" s="19">
        <f t="shared" si="6"/>
        <v>341158.50266666675</v>
      </c>
      <c r="Q26" s="19">
        <f t="shared" si="7"/>
        <v>2136729.569333334</v>
      </c>
    </row>
    <row r="27" spans="2:17">
      <c r="B27" s="4">
        <v>17</v>
      </c>
      <c r="C27" s="29" t="s">
        <v>35</v>
      </c>
      <c r="D27" s="2">
        <v>1</v>
      </c>
      <c r="E27" s="3" t="s">
        <v>16</v>
      </c>
      <c r="F27" s="18">
        <v>722480.00000000012</v>
      </c>
      <c r="G27" s="19">
        <f t="shared" si="0"/>
        <v>137271.20000000001</v>
      </c>
      <c r="H27" s="19">
        <f t="shared" si="1"/>
        <v>859751.20000000019</v>
      </c>
      <c r="I27" s="18">
        <v>736929.60000000009</v>
      </c>
      <c r="J27" s="19">
        <f t="shared" si="2"/>
        <v>140016.62400000001</v>
      </c>
      <c r="K27" s="19">
        <f t="shared" si="8"/>
        <v>876946.22400000016</v>
      </c>
      <c r="L27" s="18">
        <v>746321.84000000008</v>
      </c>
      <c r="M27" s="19">
        <f t="shared" si="3"/>
        <v>141801.1496</v>
      </c>
      <c r="N27" s="19">
        <f t="shared" si="4"/>
        <v>888122.98960000009</v>
      </c>
      <c r="O27" s="18">
        <f t="shared" si="5"/>
        <v>735243.81333333347</v>
      </c>
      <c r="P27" s="19">
        <f t="shared" si="6"/>
        <v>139696.32453333336</v>
      </c>
      <c r="Q27" s="19">
        <f t="shared" si="7"/>
        <v>874940.13786666677</v>
      </c>
    </row>
    <row r="28" spans="2:17">
      <c r="B28" s="4">
        <v>18</v>
      </c>
      <c r="C28" s="29" t="s">
        <v>36</v>
      </c>
      <c r="D28" s="2">
        <v>1</v>
      </c>
      <c r="E28" s="3" t="s">
        <v>16</v>
      </c>
      <c r="F28" s="18">
        <v>950400.00000000012</v>
      </c>
      <c r="G28" s="19">
        <f t="shared" si="0"/>
        <v>180576.00000000003</v>
      </c>
      <c r="H28" s="19">
        <f t="shared" si="1"/>
        <v>1130976.0000000002</v>
      </c>
      <c r="I28" s="18">
        <v>969408.00000000012</v>
      </c>
      <c r="J28" s="19">
        <f t="shared" si="2"/>
        <v>184187.52000000002</v>
      </c>
      <c r="K28" s="19">
        <f t="shared" si="8"/>
        <v>1153595.52</v>
      </c>
      <c r="L28" s="18">
        <v>981763.20000000007</v>
      </c>
      <c r="M28" s="19">
        <f t="shared" si="3"/>
        <v>186535.008</v>
      </c>
      <c r="N28" s="19">
        <f t="shared" si="4"/>
        <v>1168298.2080000001</v>
      </c>
      <c r="O28" s="18">
        <f t="shared" si="5"/>
        <v>967190.4</v>
      </c>
      <c r="P28" s="19">
        <f t="shared" si="6"/>
        <v>183766.17600000001</v>
      </c>
      <c r="Q28" s="19">
        <f t="shared" si="7"/>
        <v>1150956.5760000001</v>
      </c>
    </row>
    <row r="29" spans="2:17">
      <c r="B29" s="4">
        <v>19</v>
      </c>
      <c r="C29" s="29" t="s">
        <v>37</v>
      </c>
      <c r="D29" s="2">
        <v>1</v>
      </c>
      <c r="E29" s="3" t="s">
        <v>16</v>
      </c>
      <c r="F29" s="18">
        <v>1347500</v>
      </c>
      <c r="G29" s="19">
        <f t="shared" si="0"/>
        <v>256025</v>
      </c>
      <c r="H29" s="19">
        <f t="shared" si="1"/>
        <v>1603525</v>
      </c>
      <c r="I29" s="18">
        <v>1374450</v>
      </c>
      <c r="J29" s="19">
        <f t="shared" si="2"/>
        <v>261145.5</v>
      </c>
      <c r="K29" s="19">
        <f t="shared" si="8"/>
        <v>1635595.5</v>
      </c>
      <c r="L29" s="18">
        <v>1391967.5</v>
      </c>
      <c r="M29" s="19">
        <f t="shared" si="3"/>
        <v>264473.82500000001</v>
      </c>
      <c r="N29" s="19">
        <f t="shared" si="4"/>
        <v>1656441.325</v>
      </c>
      <c r="O29" s="18">
        <f t="shared" si="5"/>
        <v>1371305.8333333333</v>
      </c>
      <c r="P29" s="19">
        <f t="shared" si="6"/>
        <v>260548.10833333331</v>
      </c>
      <c r="Q29" s="19">
        <f t="shared" si="7"/>
        <v>1631853.9416666667</v>
      </c>
    </row>
    <row r="30" spans="2:17">
      <c r="B30" s="4">
        <v>20</v>
      </c>
      <c r="C30" s="29" t="s">
        <v>38</v>
      </c>
      <c r="D30" s="2">
        <v>1</v>
      </c>
      <c r="E30" s="3" t="s">
        <v>16</v>
      </c>
      <c r="F30" s="18">
        <v>1267200</v>
      </c>
      <c r="G30" s="19">
        <f t="shared" si="0"/>
        <v>240768</v>
      </c>
      <c r="H30" s="19">
        <f t="shared" si="1"/>
        <v>1507968</v>
      </c>
      <c r="I30" s="18">
        <v>1292544</v>
      </c>
      <c r="J30" s="19">
        <f t="shared" si="2"/>
        <v>245583.36000000002</v>
      </c>
      <c r="K30" s="19">
        <f t="shared" si="8"/>
        <v>1538127.36</v>
      </c>
      <c r="L30" s="18">
        <v>1309017.5999999999</v>
      </c>
      <c r="M30" s="19">
        <f t="shared" si="3"/>
        <v>248713.34399999998</v>
      </c>
      <c r="N30" s="19">
        <f t="shared" si="4"/>
        <v>1557730.9439999999</v>
      </c>
      <c r="O30" s="18">
        <f t="shared" si="5"/>
        <v>1289587.2</v>
      </c>
      <c r="P30" s="19">
        <f t="shared" si="6"/>
        <v>245021.568</v>
      </c>
      <c r="Q30" s="19">
        <f t="shared" si="7"/>
        <v>1534608.7679999999</v>
      </c>
    </row>
    <row r="31" spans="2:17">
      <c r="B31" s="4">
        <v>21</v>
      </c>
      <c r="C31" s="29" t="s">
        <v>39</v>
      </c>
      <c r="D31" s="2">
        <v>1</v>
      </c>
      <c r="E31" s="3" t="s">
        <v>16</v>
      </c>
      <c r="F31" s="18">
        <v>2502500</v>
      </c>
      <c r="G31" s="19">
        <f t="shared" si="0"/>
        <v>475475</v>
      </c>
      <c r="H31" s="19">
        <f t="shared" si="1"/>
        <v>2977975</v>
      </c>
      <c r="I31" s="18">
        <v>2552550</v>
      </c>
      <c r="J31" s="19">
        <f t="shared" si="2"/>
        <v>484984.5</v>
      </c>
      <c r="K31" s="19">
        <f t="shared" si="8"/>
        <v>3037534.5</v>
      </c>
      <c r="L31" s="18">
        <v>2585082.5</v>
      </c>
      <c r="M31" s="19">
        <f t="shared" si="3"/>
        <v>491165.67499999999</v>
      </c>
      <c r="N31" s="19">
        <f t="shared" si="4"/>
        <v>3076248.1749999998</v>
      </c>
      <c r="O31" s="18">
        <f t="shared" si="5"/>
        <v>2546710.8333333335</v>
      </c>
      <c r="P31" s="19">
        <f t="shared" si="6"/>
        <v>483875.05833333335</v>
      </c>
      <c r="Q31" s="19">
        <f t="shared" si="7"/>
        <v>3030585.8916666666</v>
      </c>
    </row>
    <row r="32" spans="2:17" ht="12.75" customHeight="1">
      <c r="B32" s="37" t="s">
        <v>40</v>
      </c>
      <c r="C32" s="38"/>
      <c r="D32" s="38"/>
      <c r="E32" s="39"/>
      <c r="F32" s="17"/>
      <c r="G32" s="20"/>
      <c r="H32" s="20"/>
      <c r="I32" s="17"/>
      <c r="J32" s="20"/>
      <c r="K32" s="20"/>
      <c r="L32" s="17"/>
      <c r="M32" s="20"/>
      <c r="N32" s="20"/>
      <c r="O32" s="17"/>
      <c r="P32" s="20"/>
      <c r="Q32" s="20"/>
    </row>
    <row r="33" spans="2:17">
      <c r="B33" s="4">
        <v>22</v>
      </c>
      <c r="C33" s="29" t="s">
        <v>41</v>
      </c>
      <c r="D33" s="2">
        <v>1</v>
      </c>
      <c r="E33" s="3" t="s">
        <v>16</v>
      </c>
      <c r="F33" s="18">
        <v>5134541.5</v>
      </c>
      <c r="G33" s="19">
        <f t="shared" si="0"/>
        <v>975562.88500000001</v>
      </c>
      <c r="H33" s="19">
        <f t="shared" si="1"/>
        <v>6110104.3849999998</v>
      </c>
      <c r="I33" s="18">
        <v>5237232.33</v>
      </c>
      <c r="J33" s="19">
        <f t="shared" si="2"/>
        <v>995074.14269999997</v>
      </c>
      <c r="K33" s="19">
        <f t="shared" si="8"/>
        <v>6232306.4726999998</v>
      </c>
      <c r="L33" s="18">
        <v>5303981.3695</v>
      </c>
      <c r="M33" s="19">
        <f t="shared" si="3"/>
        <v>1007756.460205</v>
      </c>
      <c r="N33" s="19">
        <f t="shared" si="4"/>
        <v>6311737.8297049999</v>
      </c>
      <c r="O33" s="18">
        <f t="shared" si="5"/>
        <v>5225251.7331666667</v>
      </c>
      <c r="P33" s="19">
        <f t="shared" si="6"/>
        <v>992797.8293016667</v>
      </c>
      <c r="Q33" s="19">
        <f t="shared" si="7"/>
        <v>6218049.5624683332</v>
      </c>
    </row>
    <row r="34" spans="2:17">
      <c r="B34" s="4">
        <v>23</v>
      </c>
      <c r="C34" s="29" t="s">
        <v>42</v>
      </c>
      <c r="D34" s="2">
        <v>1</v>
      </c>
      <c r="E34" s="3" t="s">
        <v>16</v>
      </c>
      <c r="F34" s="18">
        <v>5134541.5</v>
      </c>
      <c r="G34" s="19">
        <f t="shared" si="0"/>
        <v>975562.88500000001</v>
      </c>
      <c r="H34" s="19">
        <f t="shared" si="1"/>
        <v>6110104.3849999998</v>
      </c>
      <c r="I34" s="18">
        <v>5237232.33</v>
      </c>
      <c r="J34" s="19">
        <f t="shared" si="2"/>
        <v>995074.14269999997</v>
      </c>
      <c r="K34" s="19">
        <f t="shared" si="8"/>
        <v>6232306.4726999998</v>
      </c>
      <c r="L34" s="18">
        <v>5303981.3695</v>
      </c>
      <c r="M34" s="19">
        <f t="shared" si="3"/>
        <v>1007756.460205</v>
      </c>
      <c r="N34" s="19">
        <f t="shared" si="4"/>
        <v>6311737.8297049999</v>
      </c>
      <c r="O34" s="18">
        <f t="shared" si="5"/>
        <v>5225251.7331666667</v>
      </c>
      <c r="P34" s="19">
        <f t="shared" si="6"/>
        <v>992797.8293016667</v>
      </c>
      <c r="Q34" s="19">
        <f t="shared" si="7"/>
        <v>6218049.5624683332</v>
      </c>
    </row>
    <row r="35" spans="2:17">
      <c r="B35" s="4">
        <v>24</v>
      </c>
      <c r="C35" s="29" t="s">
        <v>43</v>
      </c>
      <c r="D35" s="2">
        <v>1</v>
      </c>
      <c r="E35" s="3" t="s">
        <v>16</v>
      </c>
      <c r="F35" s="18">
        <v>21661395.800000001</v>
      </c>
      <c r="G35" s="19">
        <f t="shared" si="0"/>
        <v>4115665.202</v>
      </c>
      <c r="H35" s="19">
        <f t="shared" si="1"/>
        <v>25777061.002</v>
      </c>
      <c r="I35" s="18">
        <v>22094623.716000002</v>
      </c>
      <c r="J35" s="19">
        <f t="shared" si="2"/>
        <v>4197978.5060400004</v>
      </c>
      <c r="K35" s="19">
        <f t="shared" si="8"/>
        <v>26292602.222040001</v>
      </c>
      <c r="L35" s="18">
        <v>22376221.861400001</v>
      </c>
      <c r="M35" s="19">
        <f t="shared" si="3"/>
        <v>4251482.1536659999</v>
      </c>
      <c r="N35" s="19">
        <f t="shared" si="4"/>
        <v>26627704.015066002</v>
      </c>
      <c r="O35" s="18">
        <f t="shared" si="5"/>
        <v>22044080.459133334</v>
      </c>
      <c r="P35" s="19">
        <f t="shared" si="6"/>
        <v>4188375.2872353336</v>
      </c>
      <c r="Q35" s="19">
        <f t="shared" si="7"/>
        <v>26232455.746368669</v>
      </c>
    </row>
    <row r="36" spans="2:17">
      <c r="B36" s="4">
        <v>25</v>
      </c>
      <c r="C36" s="30" t="s">
        <v>44</v>
      </c>
      <c r="D36" s="2">
        <v>1</v>
      </c>
      <c r="E36" s="4" t="s">
        <v>16</v>
      </c>
      <c r="F36" s="22">
        <v>930685.8</v>
      </c>
      <c r="G36" s="19">
        <f t="shared" si="0"/>
        <v>176830.30200000003</v>
      </c>
      <c r="H36" s="19">
        <f t="shared" si="1"/>
        <v>1107516.102</v>
      </c>
      <c r="I36" s="22">
        <v>949299.51600000006</v>
      </c>
      <c r="J36" s="19">
        <f t="shared" si="2"/>
        <v>180366.90804000001</v>
      </c>
      <c r="K36" s="19">
        <f t="shared" si="8"/>
        <v>1129666.42404</v>
      </c>
      <c r="L36" s="22">
        <v>961398.4314</v>
      </c>
      <c r="M36" s="19">
        <f t="shared" si="3"/>
        <v>182665.70196599999</v>
      </c>
      <c r="N36" s="19">
        <f t="shared" si="4"/>
        <v>1144064.1333659999</v>
      </c>
      <c r="O36" s="18">
        <f t="shared" si="5"/>
        <v>947127.91580000008</v>
      </c>
      <c r="P36" s="19">
        <f t="shared" si="6"/>
        <v>179954.30400200002</v>
      </c>
      <c r="Q36" s="19">
        <f t="shared" si="7"/>
        <v>1127082.2198020001</v>
      </c>
    </row>
    <row r="37" spans="2:17">
      <c r="B37" s="4">
        <v>26</v>
      </c>
      <c r="C37" s="29" t="s">
        <v>45</v>
      </c>
      <c r="D37" s="2">
        <v>1</v>
      </c>
      <c r="E37" s="3" t="s">
        <v>16</v>
      </c>
      <c r="F37" s="18">
        <v>1347816.8</v>
      </c>
      <c r="G37" s="19">
        <f t="shared" si="0"/>
        <v>256085.19200000001</v>
      </c>
      <c r="H37" s="19">
        <f t="shared" si="1"/>
        <v>1603901.9920000001</v>
      </c>
      <c r="I37" s="18">
        <v>1374773.1360000002</v>
      </c>
      <c r="J37" s="19">
        <f t="shared" si="2"/>
        <v>261206.89584000004</v>
      </c>
      <c r="K37" s="19">
        <f t="shared" si="8"/>
        <v>1635980.0318400003</v>
      </c>
      <c r="L37" s="18">
        <v>1392294.7544</v>
      </c>
      <c r="M37" s="19">
        <f t="shared" si="3"/>
        <v>264536.00333600002</v>
      </c>
      <c r="N37" s="19">
        <f t="shared" si="4"/>
        <v>1656830.757736</v>
      </c>
      <c r="O37" s="18">
        <f t="shared" si="5"/>
        <v>1371628.2301333335</v>
      </c>
      <c r="P37" s="19">
        <f t="shared" si="6"/>
        <v>260609.36372533336</v>
      </c>
      <c r="Q37" s="19">
        <f t="shared" si="7"/>
        <v>1632237.5938586667</v>
      </c>
    </row>
    <row r="38" spans="2:17">
      <c r="B38" s="4">
        <v>27</v>
      </c>
      <c r="C38" s="29" t="s">
        <v>46</v>
      </c>
      <c r="D38" s="2">
        <v>1</v>
      </c>
      <c r="E38" s="3" t="s">
        <v>16</v>
      </c>
      <c r="F38" s="18">
        <v>3369492.5000000005</v>
      </c>
      <c r="G38" s="19">
        <f t="shared" si="0"/>
        <v>640203.57500000007</v>
      </c>
      <c r="H38" s="19">
        <f t="shared" si="1"/>
        <v>4009696.0750000007</v>
      </c>
      <c r="I38" s="18">
        <v>3436882.3500000006</v>
      </c>
      <c r="J38" s="19">
        <f t="shared" si="2"/>
        <v>653007.64650000015</v>
      </c>
      <c r="K38" s="19">
        <f t="shared" si="8"/>
        <v>4089889.9965000008</v>
      </c>
      <c r="L38" s="18">
        <v>3480685.7525000004</v>
      </c>
      <c r="M38" s="19">
        <f t="shared" si="3"/>
        <v>661330.29297500011</v>
      </c>
      <c r="N38" s="19">
        <f t="shared" si="4"/>
        <v>4142016.0454750005</v>
      </c>
      <c r="O38" s="18">
        <f t="shared" si="5"/>
        <v>3429020.2008333341</v>
      </c>
      <c r="P38" s="19">
        <f t="shared" si="6"/>
        <v>651513.83815833344</v>
      </c>
      <c r="Q38" s="19">
        <f t="shared" si="7"/>
        <v>4080534.0389916673</v>
      </c>
    </row>
    <row r="39" spans="2:17">
      <c r="B39" s="4">
        <v>28</v>
      </c>
      <c r="C39" s="29" t="s">
        <v>47</v>
      </c>
      <c r="D39" s="2">
        <v>1</v>
      </c>
      <c r="E39" s="3" t="s">
        <v>16</v>
      </c>
      <c r="F39" s="18">
        <v>16366350.000000002</v>
      </c>
      <c r="G39" s="19">
        <f t="shared" si="0"/>
        <v>3109606.5000000005</v>
      </c>
      <c r="H39" s="19">
        <f t="shared" si="1"/>
        <v>19475956.500000004</v>
      </c>
      <c r="I39" s="18">
        <v>16693677.000000002</v>
      </c>
      <c r="J39" s="19">
        <f t="shared" si="2"/>
        <v>3171798.6300000004</v>
      </c>
      <c r="K39" s="19">
        <f t="shared" si="8"/>
        <v>19865475.630000003</v>
      </c>
      <c r="L39" s="18">
        <v>16906439.550000001</v>
      </c>
      <c r="M39" s="19">
        <f t="shared" si="3"/>
        <v>3212223.5145</v>
      </c>
      <c r="N39" s="19">
        <f t="shared" si="4"/>
        <v>20118663.0645</v>
      </c>
      <c r="O39" s="18">
        <f t="shared" si="5"/>
        <v>16655488.850000001</v>
      </c>
      <c r="P39" s="19">
        <f t="shared" si="6"/>
        <v>3164542.8815000001</v>
      </c>
      <c r="Q39" s="19">
        <f t="shared" si="7"/>
        <v>19820031.7315</v>
      </c>
    </row>
    <row r="40" spans="2:17">
      <c r="B40" s="4">
        <v>29</v>
      </c>
      <c r="C40" s="29" t="s">
        <v>48</v>
      </c>
      <c r="D40" s="2">
        <v>1</v>
      </c>
      <c r="E40" s="3" t="s">
        <v>16</v>
      </c>
      <c r="F40" s="18">
        <v>11071404.300000001</v>
      </c>
      <c r="G40" s="19">
        <f t="shared" si="0"/>
        <v>2103566.8170000003</v>
      </c>
      <c r="H40" s="19">
        <f t="shared" si="1"/>
        <v>13174971.117000001</v>
      </c>
      <c r="I40" s="18">
        <v>11292832.386000002</v>
      </c>
      <c r="J40" s="19">
        <f t="shared" si="2"/>
        <v>2145638.1533400002</v>
      </c>
      <c r="K40" s="19">
        <f t="shared" si="8"/>
        <v>13438470.539340002</v>
      </c>
      <c r="L40" s="18">
        <v>11436760.641899999</v>
      </c>
      <c r="M40" s="19">
        <f t="shared" si="3"/>
        <v>2172984.5219609998</v>
      </c>
      <c r="N40" s="19">
        <f t="shared" si="4"/>
        <v>13609745.163860999</v>
      </c>
      <c r="O40" s="18">
        <f t="shared" si="5"/>
        <v>11266999.109300002</v>
      </c>
      <c r="P40" s="19">
        <f t="shared" si="6"/>
        <v>2140729.8307670006</v>
      </c>
      <c r="Q40" s="19">
        <f t="shared" si="7"/>
        <v>13407728.940067003</v>
      </c>
    </row>
    <row r="41" spans="2:17">
      <c r="B41" s="4">
        <v>30</v>
      </c>
      <c r="C41" s="29" t="s">
        <v>49</v>
      </c>
      <c r="D41" s="2">
        <v>1</v>
      </c>
      <c r="E41" s="3" t="s">
        <v>16</v>
      </c>
      <c r="F41" s="18">
        <v>545595.60000000009</v>
      </c>
      <c r="G41" s="19">
        <f t="shared" si="0"/>
        <v>103663.16400000002</v>
      </c>
      <c r="H41" s="19">
        <f t="shared" si="1"/>
        <v>649258.76400000008</v>
      </c>
      <c r="I41" s="18">
        <v>556507.5120000001</v>
      </c>
      <c r="J41" s="19">
        <f t="shared" si="2"/>
        <v>105736.42728000002</v>
      </c>
      <c r="K41" s="19">
        <f t="shared" si="8"/>
        <v>662243.93928000017</v>
      </c>
      <c r="L41" s="18">
        <v>563600.2548</v>
      </c>
      <c r="M41" s="19">
        <f t="shared" si="3"/>
        <v>107084.048412</v>
      </c>
      <c r="N41" s="19">
        <f t="shared" si="4"/>
        <v>670684.30321200006</v>
      </c>
      <c r="O41" s="18">
        <f t="shared" si="5"/>
        <v>555234.4556000001</v>
      </c>
      <c r="P41" s="19">
        <f t="shared" si="6"/>
        <v>105494.54656400002</v>
      </c>
      <c r="Q41" s="19">
        <f t="shared" si="7"/>
        <v>660729.00216400018</v>
      </c>
    </row>
    <row r="42" spans="2:17">
      <c r="B42" s="4">
        <v>31</v>
      </c>
      <c r="C42" s="29" t="s">
        <v>50</v>
      </c>
      <c r="D42" s="2">
        <v>1</v>
      </c>
      <c r="E42" s="3" t="s">
        <v>16</v>
      </c>
      <c r="F42" s="18">
        <v>2246200</v>
      </c>
      <c r="G42" s="19">
        <f t="shared" si="0"/>
        <v>426778</v>
      </c>
      <c r="H42" s="19">
        <f t="shared" si="1"/>
        <v>2672978</v>
      </c>
      <c r="I42" s="18">
        <v>2291124</v>
      </c>
      <c r="J42" s="19">
        <f t="shared" si="2"/>
        <v>435313.56</v>
      </c>
      <c r="K42" s="19">
        <f t="shared" si="8"/>
        <v>2726437.56</v>
      </c>
      <c r="L42" s="18">
        <v>2320324.5999999996</v>
      </c>
      <c r="M42" s="19">
        <f t="shared" si="3"/>
        <v>440861.67399999994</v>
      </c>
      <c r="N42" s="19">
        <f t="shared" si="4"/>
        <v>2761186.2739999997</v>
      </c>
      <c r="O42" s="18">
        <f t="shared" si="5"/>
        <v>2285882.8666666667</v>
      </c>
      <c r="P42" s="19">
        <f t="shared" si="6"/>
        <v>434317.74466666667</v>
      </c>
      <c r="Q42" s="19">
        <f t="shared" si="7"/>
        <v>2720200.6113333334</v>
      </c>
    </row>
    <row r="43" spans="2:17">
      <c r="B43" s="4">
        <v>32</v>
      </c>
      <c r="C43" s="29" t="s">
        <v>51</v>
      </c>
      <c r="D43" s="2">
        <v>1</v>
      </c>
      <c r="E43" s="3" t="s">
        <v>16</v>
      </c>
      <c r="F43" s="18">
        <v>2646600</v>
      </c>
      <c r="G43" s="19">
        <f t="shared" si="0"/>
        <v>502854</v>
      </c>
      <c r="H43" s="19">
        <f t="shared" si="1"/>
        <v>3149454</v>
      </c>
      <c r="I43" s="18">
        <v>2699532</v>
      </c>
      <c r="J43" s="19">
        <f t="shared" si="2"/>
        <v>512911.08</v>
      </c>
      <c r="K43" s="19">
        <f t="shared" si="8"/>
        <v>3212443.08</v>
      </c>
      <c r="L43" s="18">
        <v>2733937.8</v>
      </c>
      <c r="M43" s="19">
        <f t="shared" si="3"/>
        <v>519448.18199999997</v>
      </c>
      <c r="N43" s="19">
        <f t="shared" si="4"/>
        <v>3253385.9819999998</v>
      </c>
      <c r="O43" s="18">
        <f t="shared" si="5"/>
        <v>2693356.6</v>
      </c>
      <c r="P43" s="19">
        <f t="shared" si="6"/>
        <v>511737.75400000002</v>
      </c>
      <c r="Q43" s="19">
        <f t="shared" si="7"/>
        <v>3205094.3540000003</v>
      </c>
    </row>
    <row r="44" spans="2:17">
      <c r="B44" s="4">
        <v>33</v>
      </c>
      <c r="C44" s="29" t="s">
        <v>52</v>
      </c>
      <c r="D44" s="2">
        <v>1</v>
      </c>
      <c r="E44" s="3" t="s">
        <v>16</v>
      </c>
      <c r="F44" s="18">
        <v>1925000.0000000002</v>
      </c>
      <c r="G44" s="19">
        <f t="shared" si="0"/>
        <v>365750.00000000006</v>
      </c>
      <c r="H44" s="19">
        <f t="shared" si="1"/>
        <v>2290750.0000000005</v>
      </c>
      <c r="I44" s="18">
        <v>1963500.0000000002</v>
      </c>
      <c r="J44" s="19">
        <f t="shared" si="2"/>
        <v>373065.00000000006</v>
      </c>
      <c r="K44" s="19">
        <f t="shared" si="8"/>
        <v>2336565.0000000005</v>
      </c>
      <c r="L44" s="18">
        <v>1988525</v>
      </c>
      <c r="M44" s="19">
        <f t="shared" si="3"/>
        <v>377819.75</v>
      </c>
      <c r="N44" s="19">
        <f t="shared" si="4"/>
        <v>2366344.75</v>
      </c>
      <c r="O44" s="18">
        <f t="shared" si="5"/>
        <v>1959008.3333333333</v>
      </c>
      <c r="P44" s="19">
        <f t="shared" si="6"/>
        <v>372211.58333333331</v>
      </c>
      <c r="Q44" s="19">
        <f t="shared" si="7"/>
        <v>2331219.9166666665</v>
      </c>
    </row>
    <row r="45" spans="2:17">
      <c r="B45" s="4">
        <v>34</v>
      </c>
      <c r="C45" s="29" t="s">
        <v>53</v>
      </c>
      <c r="D45" s="2">
        <v>1</v>
      </c>
      <c r="E45" s="3" t="s">
        <v>16</v>
      </c>
      <c r="F45" s="18">
        <v>9113500</v>
      </c>
      <c r="G45" s="19">
        <f t="shared" si="0"/>
        <v>1731565</v>
      </c>
      <c r="H45" s="19">
        <f t="shared" si="1"/>
        <v>10845065</v>
      </c>
      <c r="I45" s="18">
        <v>9295770</v>
      </c>
      <c r="J45" s="19">
        <f t="shared" si="2"/>
        <v>1766196.3</v>
      </c>
      <c r="K45" s="19">
        <f t="shared" si="8"/>
        <v>11061966.300000001</v>
      </c>
      <c r="L45" s="18">
        <v>9414245.5</v>
      </c>
      <c r="M45" s="19">
        <f t="shared" si="3"/>
        <v>1788706.645</v>
      </c>
      <c r="N45" s="19">
        <f t="shared" si="4"/>
        <v>11202952.145</v>
      </c>
      <c r="O45" s="18">
        <f t="shared" si="5"/>
        <v>9274505.166666666</v>
      </c>
      <c r="P45" s="19">
        <f t="shared" si="6"/>
        <v>1762155.9816666665</v>
      </c>
      <c r="Q45" s="19">
        <f t="shared" si="7"/>
        <v>11036661.148333333</v>
      </c>
    </row>
    <row r="46" spans="2:17">
      <c r="B46" s="4">
        <v>35</v>
      </c>
      <c r="C46" s="29" t="s">
        <v>54</v>
      </c>
      <c r="D46" s="2">
        <v>1</v>
      </c>
      <c r="E46" s="3" t="s">
        <v>16</v>
      </c>
      <c r="F46" s="18">
        <v>12513600.000000002</v>
      </c>
      <c r="G46" s="19">
        <f t="shared" si="0"/>
        <v>2377584.0000000005</v>
      </c>
      <c r="H46" s="19">
        <f t="shared" si="1"/>
        <v>14891184.000000002</v>
      </c>
      <c r="I46" s="18">
        <v>12763872.000000002</v>
      </c>
      <c r="J46" s="19">
        <f t="shared" si="2"/>
        <v>2425135.6800000002</v>
      </c>
      <c r="K46" s="19">
        <f t="shared" si="8"/>
        <v>15189007.680000002</v>
      </c>
      <c r="L46" s="18">
        <v>12926548.800000001</v>
      </c>
      <c r="M46" s="19">
        <f t="shared" si="3"/>
        <v>2456044.2720000003</v>
      </c>
      <c r="N46" s="19">
        <f t="shared" si="4"/>
        <v>15382593.072000001</v>
      </c>
      <c r="O46" s="18">
        <f t="shared" si="5"/>
        <v>12734673.600000001</v>
      </c>
      <c r="P46" s="19">
        <f t="shared" si="6"/>
        <v>2419587.9840000002</v>
      </c>
      <c r="Q46" s="19">
        <f t="shared" si="7"/>
        <v>15154261.584000003</v>
      </c>
    </row>
    <row r="47" spans="2:17">
      <c r="B47" s="4">
        <v>36</v>
      </c>
      <c r="C47" s="29" t="s">
        <v>55</v>
      </c>
      <c r="D47" s="2">
        <v>1</v>
      </c>
      <c r="E47" s="3" t="s">
        <v>16</v>
      </c>
      <c r="F47" s="18">
        <v>3471600.0000000005</v>
      </c>
      <c r="G47" s="19">
        <f t="shared" si="0"/>
        <v>659604.00000000012</v>
      </c>
      <c r="H47" s="19">
        <f t="shared" si="1"/>
        <v>4131204.0000000005</v>
      </c>
      <c r="I47" s="18">
        <v>3541032.0000000005</v>
      </c>
      <c r="J47" s="19">
        <f t="shared" si="2"/>
        <v>672796.08000000007</v>
      </c>
      <c r="K47" s="19">
        <f t="shared" si="8"/>
        <v>4213828.08</v>
      </c>
      <c r="L47" s="18">
        <v>3586162.8000000003</v>
      </c>
      <c r="M47" s="19">
        <f t="shared" si="3"/>
        <v>681370.93200000003</v>
      </c>
      <c r="N47" s="19">
        <f t="shared" si="4"/>
        <v>4267533.7320000008</v>
      </c>
      <c r="O47" s="18">
        <f t="shared" si="5"/>
        <v>3532931.6</v>
      </c>
      <c r="P47" s="19">
        <f t="shared" si="6"/>
        <v>671257.00400000007</v>
      </c>
      <c r="Q47" s="19">
        <f t="shared" si="7"/>
        <v>4204188.6040000003</v>
      </c>
    </row>
    <row r="48" spans="2:17" ht="25.5">
      <c r="B48" s="4">
        <v>37</v>
      </c>
      <c r="C48" s="29" t="s">
        <v>56</v>
      </c>
      <c r="D48" s="2">
        <v>1</v>
      </c>
      <c r="E48" s="3" t="s">
        <v>16</v>
      </c>
      <c r="F48" s="18">
        <v>4277900</v>
      </c>
      <c r="G48" s="19">
        <f t="shared" si="0"/>
        <v>812801</v>
      </c>
      <c r="H48" s="19">
        <f t="shared" si="1"/>
        <v>5090701</v>
      </c>
      <c r="I48" s="18">
        <v>4363458</v>
      </c>
      <c r="J48" s="19">
        <f t="shared" si="2"/>
        <v>829057.02</v>
      </c>
      <c r="K48" s="19">
        <f t="shared" si="8"/>
        <v>5192515.0199999996</v>
      </c>
      <c r="L48" s="18">
        <v>4419070.6999999993</v>
      </c>
      <c r="M48" s="19">
        <f t="shared" si="3"/>
        <v>839623.43299999984</v>
      </c>
      <c r="N48" s="19">
        <f t="shared" si="4"/>
        <v>5258694.1329999994</v>
      </c>
      <c r="O48" s="18">
        <f t="shared" si="5"/>
        <v>4353476.2333333334</v>
      </c>
      <c r="P48" s="19">
        <f t="shared" si="6"/>
        <v>827160.48433333333</v>
      </c>
      <c r="Q48" s="19">
        <f t="shared" si="7"/>
        <v>5180636.717666667</v>
      </c>
    </row>
    <row r="49" spans="2:17">
      <c r="B49" s="4">
        <v>38</v>
      </c>
      <c r="C49" s="29" t="s">
        <v>57</v>
      </c>
      <c r="D49" s="2">
        <v>1</v>
      </c>
      <c r="E49" s="3" t="s">
        <v>16</v>
      </c>
      <c r="F49" s="18">
        <v>1040600.0000000001</v>
      </c>
      <c r="G49" s="19">
        <f t="shared" si="0"/>
        <v>197714.00000000003</v>
      </c>
      <c r="H49" s="19">
        <f t="shared" si="1"/>
        <v>1238314.0000000002</v>
      </c>
      <c r="I49" s="18">
        <v>1061412.0000000002</v>
      </c>
      <c r="J49" s="19">
        <f t="shared" si="2"/>
        <v>201668.28000000006</v>
      </c>
      <c r="K49" s="19">
        <f t="shared" si="8"/>
        <v>1263080.2800000003</v>
      </c>
      <c r="L49" s="18">
        <v>1074939.8</v>
      </c>
      <c r="M49" s="19">
        <f t="shared" si="3"/>
        <v>204238.56200000001</v>
      </c>
      <c r="N49" s="19">
        <f t="shared" si="4"/>
        <v>1279178.362</v>
      </c>
      <c r="O49" s="18">
        <f t="shared" si="5"/>
        <v>1058983.9333333336</v>
      </c>
      <c r="P49" s="19">
        <f t="shared" si="6"/>
        <v>201206.94733333337</v>
      </c>
      <c r="Q49" s="19">
        <f t="shared" si="7"/>
        <v>1260190.8806666669</v>
      </c>
    </row>
    <row r="50" spans="2:17" ht="12.75" customHeight="1">
      <c r="B50" s="37" t="s">
        <v>58</v>
      </c>
      <c r="C50" s="38"/>
      <c r="D50" s="38"/>
      <c r="E50" s="39"/>
      <c r="F50" s="17"/>
      <c r="G50" s="20"/>
      <c r="H50" s="20"/>
      <c r="I50" s="17"/>
      <c r="J50" s="20"/>
      <c r="K50" s="20"/>
      <c r="L50" s="17"/>
      <c r="M50" s="20"/>
      <c r="N50" s="20"/>
      <c r="O50" s="17"/>
      <c r="P50" s="20"/>
      <c r="Q50" s="20"/>
    </row>
    <row r="51" spans="2:17">
      <c r="B51" s="4">
        <v>39</v>
      </c>
      <c r="C51" s="29" t="s">
        <v>59</v>
      </c>
      <c r="D51" s="2">
        <v>1</v>
      </c>
      <c r="E51" s="3" t="s">
        <v>16</v>
      </c>
      <c r="F51" s="18">
        <v>381150.00000000006</v>
      </c>
      <c r="G51" s="19">
        <f t="shared" si="0"/>
        <v>72418.500000000015</v>
      </c>
      <c r="H51" s="19">
        <f t="shared" si="1"/>
        <v>453568.50000000006</v>
      </c>
      <c r="I51" s="18">
        <v>388773.00000000006</v>
      </c>
      <c r="J51" s="19">
        <f t="shared" si="2"/>
        <v>73866.87000000001</v>
      </c>
      <c r="K51" s="19">
        <f t="shared" si="8"/>
        <v>462639.87000000005</v>
      </c>
      <c r="L51" s="18">
        <v>393727.95</v>
      </c>
      <c r="M51" s="19">
        <f t="shared" si="3"/>
        <v>74808.310500000007</v>
      </c>
      <c r="N51" s="19">
        <f t="shared" si="4"/>
        <v>468536.26050000003</v>
      </c>
      <c r="O51" s="18">
        <f t="shared" si="5"/>
        <v>387883.65000000008</v>
      </c>
      <c r="P51" s="19">
        <f t="shared" si="6"/>
        <v>73697.89350000002</v>
      </c>
      <c r="Q51" s="19">
        <f t="shared" si="7"/>
        <v>461581.54350000009</v>
      </c>
    </row>
    <row r="52" spans="2:17">
      <c r="B52" s="4">
        <v>40</v>
      </c>
      <c r="C52" s="29" t="s">
        <v>60</v>
      </c>
      <c r="D52" s="2">
        <v>1</v>
      </c>
      <c r="E52" s="3" t="s">
        <v>16</v>
      </c>
      <c r="F52" s="18">
        <v>1186900</v>
      </c>
      <c r="G52" s="19">
        <f t="shared" si="0"/>
        <v>225511</v>
      </c>
      <c r="H52" s="19">
        <f t="shared" si="1"/>
        <v>1412411</v>
      </c>
      <c r="I52" s="18">
        <v>1210638</v>
      </c>
      <c r="J52" s="19">
        <f t="shared" si="2"/>
        <v>230021.22</v>
      </c>
      <c r="K52" s="19">
        <f t="shared" si="8"/>
        <v>1440659.22</v>
      </c>
      <c r="L52" s="18">
        <v>1226067.7</v>
      </c>
      <c r="M52" s="19">
        <f t="shared" si="3"/>
        <v>232952.86299999998</v>
      </c>
      <c r="N52" s="19">
        <f t="shared" si="4"/>
        <v>1459020.5629999998</v>
      </c>
      <c r="O52" s="18">
        <f t="shared" si="5"/>
        <v>1207868.5666666667</v>
      </c>
      <c r="P52" s="19">
        <f t="shared" si="6"/>
        <v>229495.02766666666</v>
      </c>
      <c r="Q52" s="19">
        <f t="shared" si="7"/>
        <v>1437363.5943333334</v>
      </c>
    </row>
    <row r="53" spans="2:17">
      <c r="B53" s="4">
        <v>41</v>
      </c>
      <c r="C53" s="29" t="s">
        <v>61</v>
      </c>
      <c r="D53" s="2">
        <v>1</v>
      </c>
      <c r="E53" s="3" t="s">
        <v>16</v>
      </c>
      <c r="F53" s="18">
        <v>5455450</v>
      </c>
      <c r="G53" s="19">
        <f t="shared" si="0"/>
        <v>1036535.5</v>
      </c>
      <c r="H53" s="19">
        <f t="shared" si="1"/>
        <v>6491985.5</v>
      </c>
      <c r="I53" s="18">
        <v>5564559</v>
      </c>
      <c r="J53" s="19">
        <f t="shared" si="2"/>
        <v>1057266.21</v>
      </c>
      <c r="K53" s="19">
        <f t="shared" si="8"/>
        <v>6621825.21</v>
      </c>
      <c r="L53" s="18">
        <v>5635479.8499999996</v>
      </c>
      <c r="M53" s="19">
        <f t="shared" si="3"/>
        <v>1070741.1714999999</v>
      </c>
      <c r="N53" s="19">
        <f t="shared" si="4"/>
        <v>6706221.0214999998</v>
      </c>
      <c r="O53" s="18">
        <f t="shared" si="5"/>
        <v>5551829.6166666662</v>
      </c>
      <c r="P53" s="19">
        <f t="shared" si="6"/>
        <v>1054847.6271666666</v>
      </c>
      <c r="Q53" s="19">
        <f t="shared" si="7"/>
        <v>6606677.2438333333</v>
      </c>
    </row>
    <row r="54" spans="2:17">
      <c r="B54" s="4">
        <v>42</v>
      </c>
      <c r="C54" s="29" t="s">
        <v>62</v>
      </c>
      <c r="D54" s="2">
        <v>1</v>
      </c>
      <c r="E54" s="3" t="s">
        <v>16</v>
      </c>
      <c r="F54" s="18">
        <v>10349240</v>
      </c>
      <c r="G54" s="19">
        <f t="shared" si="0"/>
        <v>1966355.6</v>
      </c>
      <c r="H54" s="19">
        <f t="shared" si="1"/>
        <v>12315595.6</v>
      </c>
      <c r="I54" s="18">
        <v>10556224.800000001</v>
      </c>
      <c r="J54" s="19">
        <f t="shared" si="2"/>
        <v>2005682.7120000001</v>
      </c>
      <c r="K54" s="19">
        <f t="shared" si="8"/>
        <v>12561907.512</v>
      </c>
      <c r="L54" s="18">
        <v>10690764.92</v>
      </c>
      <c r="M54" s="19">
        <f t="shared" si="3"/>
        <v>2031245.3348000001</v>
      </c>
      <c r="N54" s="19">
        <f t="shared" si="4"/>
        <v>12722010.254799999</v>
      </c>
      <c r="O54" s="18">
        <f t="shared" si="5"/>
        <v>10532076.573333332</v>
      </c>
      <c r="P54" s="19">
        <f t="shared" si="6"/>
        <v>2001094.5489333333</v>
      </c>
      <c r="Q54" s="19">
        <f t="shared" si="7"/>
        <v>12533171.122266665</v>
      </c>
    </row>
    <row r="55" spans="2:17">
      <c r="B55" s="4">
        <v>43</v>
      </c>
      <c r="C55" s="29" t="s">
        <v>63</v>
      </c>
      <c r="D55" s="2">
        <v>1</v>
      </c>
      <c r="E55" s="3" t="s">
        <v>16</v>
      </c>
      <c r="F55" s="18">
        <v>3369300.0000000005</v>
      </c>
      <c r="G55" s="19">
        <f t="shared" si="0"/>
        <v>640167.00000000012</v>
      </c>
      <c r="H55" s="19">
        <f t="shared" si="1"/>
        <v>4009467.0000000005</v>
      </c>
      <c r="I55" s="18">
        <v>3436686.0000000005</v>
      </c>
      <c r="J55" s="19">
        <f t="shared" si="2"/>
        <v>652970.34000000008</v>
      </c>
      <c r="K55" s="19">
        <f t="shared" si="8"/>
        <v>4089656.3400000008</v>
      </c>
      <c r="L55" s="18">
        <v>3480486.9000000004</v>
      </c>
      <c r="M55" s="19">
        <f t="shared" si="3"/>
        <v>661292.51100000006</v>
      </c>
      <c r="N55" s="19">
        <f t="shared" si="4"/>
        <v>4141779.4110000003</v>
      </c>
      <c r="O55" s="18">
        <f t="shared" si="5"/>
        <v>3428824.3000000007</v>
      </c>
      <c r="P55" s="19">
        <f t="shared" si="6"/>
        <v>651476.6170000002</v>
      </c>
      <c r="Q55" s="19">
        <f t="shared" si="7"/>
        <v>4080300.9170000008</v>
      </c>
    </row>
    <row r="56" spans="2:17">
      <c r="B56" s="4">
        <v>44</v>
      </c>
      <c r="C56" s="29" t="s">
        <v>64</v>
      </c>
      <c r="D56" s="2">
        <v>1</v>
      </c>
      <c r="E56" s="3" t="s">
        <v>16</v>
      </c>
      <c r="F56" s="18">
        <v>1572450.0000000002</v>
      </c>
      <c r="G56" s="19">
        <f t="shared" si="0"/>
        <v>298765.50000000006</v>
      </c>
      <c r="H56" s="19">
        <f t="shared" si="1"/>
        <v>1871215.5000000002</v>
      </c>
      <c r="I56" s="18">
        <v>1603899.0000000002</v>
      </c>
      <c r="J56" s="19">
        <f t="shared" si="2"/>
        <v>304740.81000000006</v>
      </c>
      <c r="K56" s="19">
        <f t="shared" si="8"/>
        <v>1908639.8100000003</v>
      </c>
      <c r="L56" s="18">
        <v>1624340.85</v>
      </c>
      <c r="M56" s="19">
        <f t="shared" si="3"/>
        <v>308624.76150000002</v>
      </c>
      <c r="N56" s="19">
        <f t="shared" si="4"/>
        <v>1932965.6115000001</v>
      </c>
      <c r="O56" s="18">
        <f t="shared" si="5"/>
        <v>1600229.9500000002</v>
      </c>
      <c r="P56" s="19">
        <f t="shared" si="6"/>
        <v>304043.69050000003</v>
      </c>
      <c r="Q56" s="19">
        <f t="shared" si="7"/>
        <v>1904273.6405000002</v>
      </c>
    </row>
    <row r="57" spans="2:17" ht="25.5">
      <c r="B57" s="4">
        <v>45</v>
      </c>
      <c r="C57" s="29" t="s">
        <v>65</v>
      </c>
      <c r="D57" s="2">
        <v>1</v>
      </c>
      <c r="E57" s="3" t="s">
        <v>16</v>
      </c>
      <c r="F57" s="18">
        <v>10910900</v>
      </c>
      <c r="G57" s="19">
        <f t="shared" si="0"/>
        <v>2073071</v>
      </c>
      <c r="H57" s="19">
        <f t="shared" si="1"/>
        <v>12983971</v>
      </c>
      <c r="I57" s="18">
        <v>11129118</v>
      </c>
      <c r="J57" s="19">
        <f t="shared" si="2"/>
        <v>2114532.42</v>
      </c>
      <c r="K57" s="19">
        <f t="shared" si="8"/>
        <v>13243650.42</v>
      </c>
      <c r="L57" s="18">
        <v>11270959.699999999</v>
      </c>
      <c r="M57" s="19">
        <f t="shared" si="3"/>
        <v>2141482.3429999999</v>
      </c>
      <c r="N57" s="19">
        <f t="shared" si="4"/>
        <v>13412442.043</v>
      </c>
      <c r="O57" s="18">
        <f t="shared" si="5"/>
        <v>11103659.233333332</v>
      </c>
      <c r="P57" s="19">
        <f t="shared" si="6"/>
        <v>2109695.2543333331</v>
      </c>
      <c r="Q57" s="19">
        <f t="shared" si="7"/>
        <v>13213354.487666667</v>
      </c>
    </row>
    <row r="58" spans="2:17" ht="25.5">
      <c r="B58" s="4">
        <v>46</v>
      </c>
      <c r="C58" s="29" t="s">
        <v>66</v>
      </c>
      <c r="D58" s="2">
        <v>1</v>
      </c>
      <c r="E58" s="3" t="s">
        <v>16</v>
      </c>
      <c r="F58" s="18">
        <v>2246200</v>
      </c>
      <c r="G58" s="19">
        <f t="shared" si="0"/>
        <v>426778</v>
      </c>
      <c r="H58" s="19">
        <f t="shared" si="1"/>
        <v>2672978</v>
      </c>
      <c r="I58" s="18">
        <v>2291124</v>
      </c>
      <c r="J58" s="19">
        <f t="shared" si="2"/>
        <v>435313.56</v>
      </c>
      <c r="K58" s="19">
        <f t="shared" si="8"/>
        <v>2726437.56</v>
      </c>
      <c r="L58" s="18">
        <v>2320324.5999999996</v>
      </c>
      <c r="M58" s="19">
        <f t="shared" si="3"/>
        <v>440861.67399999994</v>
      </c>
      <c r="N58" s="19">
        <f t="shared" si="4"/>
        <v>2761186.2739999997</v>
      </c>
      <c r="O58" s="18">
        <f t="shared" si="5"/>
        <v>2285882.8666666667</v>
      </c>
      <c r="P58" s="19">
        <f t="shared" si="6"/>
        <v>434317.74466666667</v>
      </c>
      <c r="Q58" s="19">
        <f t="shared" si="7"/>
        <v>2720200.6113333334</v>
      </c>
    </row>
    <row r="59" spans="2:17">
      <c r="B59" s="4">
        <v>47</v>
      </c>
      <c r="C59" s="29" t="s">
        <v>67</v>
      </c>
      <c r="D59" s="2">
        <v>1</v>
      </c>
      <c r="E59" s="3" t="s">
        <v>16</v>
      </c>
      <c r="F59" s="18">
        <v>930600.00000000012</v>
      </c>
      <c r="G59" s="19">
        <f t="shared" si="0"/>
        <v>176814.00000000003</v>
      </c>
      <c r="H59" s="19">
        <f t="shared" si="1"/>
        <v>1107414.0000000002</v>
      </c>
      <c r="I59" s="18">
        <v>949212.00000000012</v>
      </c>
      <c r="J59" s="19">
        <f t="shared" si="2"/>
        <v>180350.28000000003</v>
      </c>
      <c r="K59" s="19">
        <f t="shared" si="8"/>
        <v>1129562.2800000003</v>
      </c>
      <c r="L59" s="18">
        <v>961309.8</v>
      </c>
      <c r="M59" s="19">
        <f t="shared" si="3"/>
        <v>182648.86200000002</v>
      </c>
      <c r="N59" s="19">
        <f t="shared" si="4"/>
        <v>1143958.662</v>
      </c>
      <c r="O59" s="18">
        <f t="shared" si="5"/>
        <v>947040.60000000009</v>
      </c>
      <c r="P59" s="19">
        <f t="shared" si="6"/>
        <v>179937.71400000001</v>
      </c>
      <c r="Q59" s="19">
        <f t="shared" si="7"/>
        <v>1126978.314</v>
      </c>
    </row>
    <row r="60" spans="2:17" ht="25.5">
      <c r="B60" s="4">
        <v>48</v>
      </c>
      <c r="C60" s="29" t="s">
        <v>68</v>
      </c>
      <c r="D60" s="2">
        <v>1</v>
      </c>
      <c r="E60" s="3" t="s">
        <v>16</v>
      </c>
      <c r="F60" s="18">
        <v>1925453.2000000002</v>
      </c>
      <c r="G60" s="19">
        <f t="shared" si="0"/>
        <v>365836.10800000007</v>
      </c>
      <c r="H60" s="19">
        <f t="shared" si="1"/>
        <v>2291289.3080000002</v>
      </c>
      <c r="I60" s="18">
        <v>1963962.2640000002</v>
      </c>
      <c r="J60" s="19">
        <f t="shared" si="2"/>
        <v>373152.83016000007</v>
      </c>
      <c r="K60" s="19">
        <f t="shared" si="8"/>
        <v>2337115.0941600003</v>
      </c>
      <c r="L60" s="18">
        <v>1988993.1555999999</v>
      </c>
      <c r="M60" s="19">
        <f t="shared" si="3"/>
        <v>377908.69956400001</v>
      </c>
      <c r="N60" s="19">
        <f t="shared" si="4"/>
        <v>2366901.8551639998</v>
      </c>
      <c r="O60" s="18">
        <f t="shared" si="5"/>
        <v>1959469.539866667</v>
      </c>
      <c r="P60" s="19">
        <f t="shared" si="6"/>
        <v>372299.21257466672</v>
      </c>
      <c r="Q60" s="19">
        <f t="shared" si="7"/>
        <v>2331768.7524413336</v>
      </c>
    </row>
    <row r="61" spans="2:17" ht="38.25">
      <c r="B61" s="4">
        <v>49</v>
      </c>
      <c r="C61" s="29" t="s">
        <v>69</v>
      </c>
      <c r="D61" s="2">
        <v>1</v>
      </c>
      <c r="E61" s="3" t="s">
        <v>16</v>
      </c>
      <c r="F61" s="18">
        <v>1571900.0000000002</v>
      </c>
      <c r="G61" s="19">
        <f t="shared" si="0"/>
        <v>298661.00000000006</v>
      </c>
      <c r="H61" s="19">
        <f t="shared" si="1"/>
        <v>1870561.0000000002</v>
      </c>
      <c r="I61" s="18">
        <v>1603338.0000000002</v>
      </c>
      <c r="J61" s="19">
        <f t="shared" si="2"/>
        <v>304634.22000000003</v>
      </c>
      <c r="K61" s="19">
        <f t="shared" si="8"/>
        <v>1907972.2200000002</v>
      </c>
      <c r="L61" s="18">
        <v>1623772.7000000002</v>
      </c>
      <c r="M61" s="19">
        <f t="shared" si="3"/>
        <v>308516.81300000002</v>
      </c>
      <c r="N61" s="19">
        <f t="shared" si="4"/>
        <v>1932289.5130000003</v>
      </c>
      <c r="O61" s="18">
        <f t="shared" si="5"/>
        <v>1599670.2333333336</v>
      </c>
      <c r="P61" s="19">
        <f t="shared" si="6"/>
        <v>303937.34433333337</v>
      </c>
      <c r="Q61" s="19">
        <f t="shared" si="7"/>
        <v>1903607.5776666671</v>
      </c>
    </row>
    <row r="62" spans="2:17" ht="12.75" customHeight="1">
      <c r="B62" s="37" t="s">
        <v>70</v>
      </c>
      <c r="C62" s="38"/>
      <c r="D62" s="38"/>
      <c r="E62" s="39"/>
      <c r="F62" s="17"/>
      <c r="G62" s="20"/>
      <c r="H62" s="20"/>
      <c r="I62" s="17"/>
      <c r="J62" s="20"/>
      <c r="K62" s="20"/>
      <c r="L62" s="17"/>
      <c r="M62" s="20"/>
      <c r="N62" s="20"/>
      <c r="O62" s="17"/>
      <c r="P62" s="20"/>
      <c r="Q62" s="20"/>
    </row>
    <row r="63" spans="2:17">
      <c r="B63" s="4">
        <v>50</v>
      </c>
      <c r="C63" s="29" t="s">
        <v>71</v>
      </c>
      <c r="D63" s="2">
        <v>1</v>
      </c>
      <c r="E63" s="3" t="s">
        <v>16</v>
      </c>
      <c r="F63" s="18">
        <v>1100000</v>
      </c>
      <c r="G63" s="19">
        <f t="shared" si="0"/>
        <v>209000</v>
      </c>
      <c r="H63" s="19">
        <f t="shared" si="1"/>
        <v>1309000</v>
      </c>
      <c r="I63" s="18">
        <v>1122000</v>
      </c>
      <c r="J63" s="19">
        <f t="shared" si="2"/>
        <v>213180</v>
      </c>
      <c r="K63" s="19">
        <f t="shared" si="8"/>
        <v>1335180</v>
      </c>
      <c r="L63" s="18">
        <v>1136300</v>
      </c>
      <c r="M63" s="19">
        <f t="shared" si="3"/>
        <v>215897</v>
      </c>
      <c r="N63" s="19">
        <f t="shared" si="4"/>
        <v>1352197</v>
      </c>
      <c r="O63" s="18">
        <f t="shared" si="5"/>
        <v>1119433.3333333333</v>
      </c>
      <c r="P63" s="19">
        <f t="shared" si="6"/>
        <v>212692.33333333331</v>
      </c>
      <c r="Q63" s="19">
        <f t="shared" si="7"/>
        <v>1332125.6666666665</v>
      </c>
    </row>
    <row r="64" spans="2:17">
      <c r="B64" s="4">
        <v>51</v>
      </c>
      <c r="C64" s="29" t="s">
        <v>72</v>
      </c>
      <c r="D64" s="2">
        <v>1</v>
      </c>
      <c r="E64" s="3" t="s">
        <v>16</v>
      </c>
      <c r="F64" s="18">
        <v>140000</v>
      </c>
      <c r="G64" s="19">
        <f>F64*19%</f>
        <v>26600</v>
      </c>
      <c r="H64" s="19">
        <f t="shared" si="1"/>
        <v>166600</v>
      </c>
      <c r="I64" s="18">
        <v>142800</v>
      </c>
      <c r="J64" s="19">
        <f>I64*19%</f>
        <v>27132</v>
      </c>
      <c r="K64" s="19">
        <f t="shared" si="8"/>
        <v>169932</v>
      </c>
      <c r="L64" s="18">
        <v>144620</v>
      </c>
      <c r="M64" s="19">
        <f>L64*19%</f>
        <v>27477.8</v>
      </c>
      <c r="N64" s="19">
        <f t="shared" si="4"/>
        <v>172097.8</v>
      </c>
      <c r="O64" s="18">
        <f t="shared" si="5"/>
        <v>142473.33333333334</v>
      </c>
      <c r="P64" s="19">
        <f t="shared" si="6"/>
        <v>27069.933333333334</v>
      </c>
      <c r="Q64" s="19">
        <f t="shared" si="7"/>
        <v>169543.26666666666</v>
      </c>
    </row>
    <row r="65" spans="2:17">
      <c r="B65" s="4">
        <v>52</v>
      </c>
      <c r="C65" s="29" t="s">
        <v>73</v>
      </c>
      <c r="D65" s="2">
        <v>1</v>
      </c>
      <c r="E65" s="3" t="s">
        <v>16</v>
      </c>
      <c r="F65" s="18">
        <v>648000</v>
      </c>
      <c r="G65" s="19">
        <f t="shared" si="0"/>
        <v>123120</v>
      </c>
      <c r="H65" s="19">
        <f t="shared" si="1"/>
        <v>771120</v>
      </c>
      <c r="I65" s="18">
        <v>660960</v>
      </c>
      <c r="J65" s="19">
        <f t="shared" si="2"/>
        <v>125582.40000000001</v>
      </c>
      <c r="K65" s="19">
        <f t="shared" si="8"/>
        <v>786542.4</v>
      </c>
      <c r="L65" s="18">
        <v>669384</v>
      </c>
      <c r="M65" s="19">
        <f t="shared" si="3"/>
        <v>127182.96</v>
      </c>
      <c r="N65" s="19">
        <f t="shared" si="4"/>
        <v>796566.96</v>
      </c>
      <c r="O65" s="18">
        <f t="shared" si="5"/>
        <v>659448</v>
      </c>
      <c r="P65" s="19">
        <f t="shared" si="6"/>
        <v>125295.12</v>
      </c>
      <c r="Q65" s="19">
        <f t="shared" si="7"/>
        <v>784743.12</v>
      </c>
    </row>
    <row r="66" spans="2:17">
      <c r="B66" s="4">
        <v>53</v>
      </c>
      <c r="C66" s="29" t="s">
        <v>74</v>
      </c>
      <c r="D66" s="2">
        <v>1</v>
      </c>
      <c r="E66" s="3" t="s">
        <v>16</v>
      </c>
      <c r="F66" s="18">
        <v>2150000</v>
      </c>
      <c r="G66" s="19">
        <f t="shared" si="0"/>
        <v>408500</v>
      </c>
      <c r="H66" s="19">
        <f t="shared" si="1"/>
        <v>2558500</v>
      </c>
      <c r="I66" s="18">
        <v>2193000</v>
      </c>
      <c r="J66" s="19">
        <f t="shared" si="2"/>
        <v>416670</v>
      </c>
      <c r="K66" s="19">
        <f t="shared" si="8"/>
        <v>2609670</v>
      </c>
      <c r="L66" s="18">
        <v>2220950</v>
      </c>
      <c r="M66" s="19">
        <f t="shared" si="3"/>
        <v>421980.5</v>
      </c>
      <c r="N66" s="19">
        <f t="shared" si="4"/>
        <v>2642930.5</v>
      </c>
      <c r="O66" s="18">
        <f t="shared" si="5"/>
        <v>2187983.3333333335</v>
      </c>
      <c r="P66" s="19">
        <f t="shared" si="6"/>
        <v>415716.83333333337</v>
      </c>
      <c r="Q66" s="19">
        <f t="shared" si="7"/>
        <v>2603700.166666667</v>
      </c>
    </row>
    <row r="67" spans="2:17">
      <c r="B67" s="4">
        <v>54</v>
      </c>
      <c r="C67" s="29" t="s">
        <v>75</v>
      </c>
      <c r="D67" s="2">
        <v>1</v>
      </c>
      <c r="E67" s="3" t="s">
        <v>16</v>
      </c>
      <c r="F67" s="18">
        <v>1840000</v>
      </c>
      <c r="G67" s="19">
        <f t="shared" si="0"/>
        <v>349600</v>
      </c>
      <c r="H67" s="19">
        <f t="shared" si="1"/>
        <v>2189600</v>
      </c>
      <c r="I67" s="18">
        <v>1876800</v>
      </c>
      <c r="J67" s="19">
        <f t="shared" si="2"/>
        <v>356592</v>
      </c>
      <c r="K67" s="19">
        <f t="shared" si="8"/>
        <v>2233392</v>
      </c>
      <c r="L67" s="18">
        <v>1900719.9999999998</v>
      </c>
      <c r="M67" s="19">
        <f t="shared" si="3"/>
        <v>361136.8</v>
      </c>
      <c r="N67" s="19">
        <f t="shared" si="4"/>
        <v>2261856.7999999998</v>
      </c>
      <c r="O67" s="18">
        <f t="shared" si="5"/>
        <v>1872506.6666666667</v>
      </c>
      <c r="P67" s="19">
        <f t="shared" si="6"/>
        <v>355776.26666666666</v>
      </c>
      <c r="Q67" s="19">
        <f t="shared" si="7"/>
        <v>2228282.9333333336</v>
      </c>
    </row>
    <row r="68" spans="2:17">
      <c r="B68" s="4">
        <v>55</v>
      </c>
      <c r="C68" s="29" t="s">
        <v>73</v>
      </c>
      <c r="D68" s="2">
        <v>1</v>
      </c>
      <c r="E68" s="3" t="s">
        <v>16</v>
      </c>
      <c r="F68" s="18">
        <v>648000</v>
      </c>
      <c r="G68" s="19">
        <f t="shared" si="0"/>
        <v>123120</v>
      </c>
      <c r="H68" s="19">
        <f t="shared" si="1"/>
        <v>771120</v>
      </c>
      <c r="I68" s="18">
        <v>660960</v>
      </c>
      <c r="J68" s="19">
        <f t="shared" si="2"/>
        <v>125582.40000000001</v>
      </c>
      <c r="K68" s="19">
        <f t="shared" si="8"/>
        <v>786542.4</v>
      </c>
      <c r="L68" s="18">
        <v>669384</v>
      </c>
      <c r="M68" s="19">
        <f t="shared" si="3"/>
        <v>127182.96</v>
      </c>
      <c r="N68" s="19">
        <f t="shared" si="4"/>
        <v>796566.96</v>
      </c>
      <c r="O68" s="18">
        <f t="shared" si="5"/>
        <v>659448</v>
      </c>
      <c r="P68" s="19">
        <f t="shared" si="6"/>
        <v>125295.12</v>
      </c>
      <c r="Q68" s="19">
        <f t="shared" si="7"/>
        <v>784743.12</v>
      </c>
    </row>
    <row r="69" spans="2:17" ht="19.5" customHeight="1">
      <c r="B69" s="34" t="s">
        <v>76</v>
      </c>
      <c r="C69" s="35"/>
      <c r="D69" s="35"/>
      <c r="E69" s="36"/>
      <c r="F69" s="23"/>
      <c r="G69" s="24"/>
      <c r="H69" s="24"/>
      <c r="I69" s="23"/>
      <c r="J69" s="24"/>
      <c r="K69" s="24"/>
      <c r="L69" s="23"/>
      <c r="M69" s="24"/>
      <c r="N69" s="24"/>
      <c r="O69" s="23"/>
      <c r="P69" s="24"/>
      <c r="Q69" s="24"/>
    </row>
    <row r="70" spans="2:17" ht="12.75" customHeight="1">
      <c r="B70" s="37" t="s">
        <v>18</v>
      </c>
      <c r="C70" s="38"/>
      <c r="D70" s="38"/>
      <c r="E70" s="39"/>
      <c r="F70" s="17"/>
      <c r="G70" s="20"/>
      <c r="H70" s="20"/>
      <c r="I70" s="17"/>
      <c r="J70" s="20"/>
      <c r="K70" s="20"/>
      <c r="L70" s="17"/>
      <c r="M70" s="20"/>
      <c r="N70" s="20"/>
      <c r="O70" s="17"/>
      <c r="P70" s="20"/>
      <c r="Q70" s="20"/>
    </row>
    <row r="71" spans="2:17">
      <c r="B71" s="4">
        <v>56</v>
      </c>
      <c r="C71" s="29" t="s">
        <v>19</v>
      </c>
      <c r="D71" s="2">
        <v>1</v>
      </c>
      <c r="E71" s="3" t="s">
        <v>16</v>
      </c>
      <c r="F71" s="18">
        <v>4052599.9999999995</v>
      </c>
      <c r="G71" s="19">
        <f t="shared" ref="G71:G79" si="9">F71*19%</f>
        <v>769993.99999999988</v>
      </c>
      <c r="H71" s="19">
        <f t="shared" ref="H71:H79" si="10">F71+G71</f>
        <v>4822593.9999999991</v>
      </c>
      <c r="I71" s="18">
        <v>4133651.9999999995</v>
      </c>
      <c r="J71" s="19">
        <f t="shared" ref="J71:J79" si="11">I71*19%</f>
        <v>785393.87999999989</v>
      </c>
      <c r="K71" s="19">
        <f t="shared" ref="K71:K79" si="12">I71+J71</f>
        <v>4919045.879999999</v>
      </c>
      <c r="L71" s="18">
        <v>4186335.7999999993</v>
      </c>
      <c r="M71" s="19">
        <f t="shared" ref="M71:M79" si="13">L71*19%</f>
        <v>795403.80199999991</v>
      </c>
      <c r="N71" s="19">
        <f t="shared" ref="N71:N79" si="14">L71+M71</f>
        <v>4981739.601999999</v>
      </c>
      <c r="O71" s="18">
        <f t="shared" si="5"/>
        <v>4124195.9333333331</v>
      </c>
      <c r="P71" s="19">
        <f t="shared" si="6"/>
        <v>783597.22733333334</v>
      </c>
      <c r="Q71" s="19">
        <f t="shared" si="7"/>
        <v>4907793.1606666669</v>
      </c>
    </row>
    <row r="72" spans="2:17">
      <c r="B72" s="4">
        <v>57</v>
      </c>
      <c r="C72" s="29" t="s">
        <v>20</v>
      </c>
      <c r="D72" s="2">
        <v>1</v>
      </c>
      <c r="E72" s="3" t="s">
        <v>16</v>
      </c>
      <c r="F72" s="18">
        <v>984000</v>
      </c>
      <c r="G72" s="19">
        <f t="shared" si="9"/>
        <v>186960</v>
      </c>
      <c r="H72" s="19">
        <f t="shared" si="10"/>
        <v>1170960</v>
      </c>
      <c r="I72" s="18">
        <v>1003680</v>
      </c>
      <c r="J72" s="19">
        <f t="shared" si="11"/>
        <v>190699.2</v>
      </c>
      <c r="K72" s="19">
        <f t="shared" si="12"/>
        <v>1194379.2</v>
      </c>
      <c r="L72" s="18">
        <v>1016471.9999999999</v>
      </c>
      <c r="M72" s="19">
        <f t="shared" si="13"/>
        <v>193129.68</v>
      </c>
      <c r="N72" s="19">
        <f t="shared" si="14"/>
        <v>1209601.68</v>
      </c>
      <c r="O72" s="18">
        <f t="shared" si="5"/>
        <v>1001384</v>
      </c>
      <c r="P72" s="19">
        <f t="shared" si="6"/>
        <v>190262.96</v>
      </c>
      <c r="Q72" s="19">
        <f t="shared" si="7"/>
        <v>1191646.96</v>
      </c>
    </row>
    <row r="73" spans="2:17">
      <c r="B73" s="4">
        <v>58</v>
      </c>
      <c r="C73" s="29" t="s">
        <v>21</v>
      </c>
      <c r="D73" s="2">
        <v>1</v>
      </c>
      <c r="E73" s="3" t="s">
        <v>16</v>
      </c>
      <c r="F73" s="18">
        <v>3187318.15</v>
      </c>
      <c r="G73" s="19">
        <f t="shared" si="9"/>
        <v>605590.44849999994</v>
      </c>
      <c r="H73" s="19">
        <f t="shared" si="10"/>
        <v>3792908.5984999998</v>
      </c>
      <c r="I73" s="18">
        <v>3251064.5129999998</v>
      </c>
      <c r="J73" s="19">
        <f t="shared" si="11"/>
        <v>617702.25746999995</v>
      </c>
      <c r="K73" s="19">
        <f t="shared" si="12"/>
        <v>3868766.7704699999</v>
      </c>
      <c r="L73" s="18">
        <v>3292499.6489499998</v>
      </c>
      <c r="M73" s="19">
        <f t="shared" si="13"/>
        <v>625574.93330049992</v>
      </c>
      <c r="N73" s="19">
        <f t="shared" si="14"/>
        <v>3918074.5822504996</v>
      </c>
      <c r="O73" s="18">
        <f t="shared" ref="O73:O136" si="15">AVERAGE(F73,I73,L73)</f>
        <v>3243627.4373166668</v>
      </c>
      <c r="P73" s="19">
        <f t="shared" ref="P73:P136" si="16">O73*0.19</f>
        <v>616289.21309016668</v>
      </c>
      <c r="Q73" s="19">
        <f t="shared" ref="Q73:Q136" si="17">SUM(O73:P73)</f>
        <v>3859916.6504068337</v>
      </c>
    </row>
    <row r="74" spans="2:17">
      <c r="B74" s="4">
        <v>59</v>
      </c>
      <c r="C74" s="29" t="s">
        <v>22</v>
      </c>
      <c r="D74" s="2">
        <v>1</v>
      </c>
      <c r="E74" s="3" t="s">
        <v>16</v>
      </c>
      <c r="F74" s="18">
        <v>1632999.9999999998</v>
      </c>
      <c r="G74" s="19">
        <f t="shared" si="9"/>
        <v>310269.99999999994</v>
      </c>
      <c r="H74" s="19">
        <f t="shared" si="10"/>
        <v>1943269.9999999998</v>
      </c>
      <c r="I74" s="18">
        <v>1665659.9999999998</v>
      </c>
      <c r="J74" s="19">
        <f t="shared" si="11"/>
        <v>316475.39999999997</v>
      </c>
      <c r="K74" s="19">
        <f t="shared" si="12"/>
        <v>1982135.3999999997</v>
      </c>
      <c r="L74" s="18">
        <v>1686888.9999999995</v>
      </c>
      <c r="M74" s="19">
        <f t="shared" si="13"/>
        <v>320508.90999999992</v>
      </c>
      <c r="N74" s="19">
        <f t="shared" si="14"/>
        <v>2007397.9099999995</v>
      </c>
      <c r="O74" s="18">
        <f t="shared" si="15"/>
        <v>1661849.6666666663</v>
      </c>
      <c r="P74" s="19">
        <f t="shared" si="16"/>
        <v>315751.43666666659</v>
      </c>
      <c r="Q74" s="19">
        <f t="shared" si="17"/>
        <v>1977601.1033333328</v>
      </c>
    </row>
    <row r="75" spans="2:17">
      <c r="B75" s="4">
        <v>60</v>
      </c>
      <c r="C75" s="29" t="s">
        <v>23</v>
      </c>
      <c r="D75" s="2">
        <v>1</v>
      </c>
      <c r="E75" s="3" t="s">
        <v>16</v>
      </c>
      <c r="F75" s="18">
        <v>1561699.9999999998</v>
      </c>
      <c r="G75" s="19">
        <f t="shared" si="9"/>
        <v>296722.99999999994</v>
      </c>
      <c r="H75" s="19">
        <f t="shared" si="10"/>
        <v>1858422.9999999998</v>
      </c>
      <c r="I75" s="18">
        <v>1592933.9999999998</v>
      </c>
      <c r="J75" s="19">
        <f t="shared" si="11"/>
        <v>302657.45999999996</v>
      </c>
      <c r="K75" s="19">
        <f t="shared" si="12"/>
        <v>1895591.4599999997</v>
      </c>
      <c r="L75" s="18">
        <v>1613236.0999999996</v>
      </c>
      <c r="M75" s="19">
        <f t="shared" si="13"/>
        <v>306514.85899999994</v>
      </c>
      <c r="N75" s="19">
        <f t="shared" si="14"/>
        <v>1919750.9589999996</v>
      </c>
      <c r="O75" s="18">
        <f t="shared" si="15"/>
        <v>1589290.0333333332</v>
      </c>
      <c r="P75" s="19">
        <f t="shared" si="16"/>
        <v>301965.1063333333</v>
      </c>
      <c r="Q75" s="19">
        <f t="shared" si="17"/>
        <v>1891255.1396666665</v>
      </c>
    </row>
    <row r="76" spans="2:17">
      <c r="B76" s="4">
        <v>61</v>
      </c>
      <c r="C76" s="29" t="s">
        <v>24</v>
      </c>
      <c r="D76" s="2">
        <v>1</v>
      </c>
      <c r="E76" s="3" t="s">
        <v>16</v>
      </c>
      <c r="F76" s="18">
        <v>2617092.9499999997</v>
      </c>
      <c r="G76" s="19">
        <f t="shared" si="9"/>
        <v>497247.66049999994</v>
      </c>
      <c r="H76" s="19">
        <f t="shared" si="10"/>
        <v>3114340.6104999995</v>
      </c>
      <c r="I76" s="18">
        <v>2669434.8089999999</v>
      </c>
      <c r="J76" s="19">
        <f t="shared" si="11"/>
        <v>507192.61371000001</v>
      </c>
      <c r="K76" s="19">
        <f t="shared" si="12"/>
        <v>3176627.4227100001</v>
      </c>
      <c r="L76" s="18">
        <v>2703457.0173499994</v>
      </c>
      <c r="M76" s="19">
        <f t="shared" si="13"/>
        <v>513656.83329649991</v>
      </c>
      <c r="N76" s="19">
        <f t="shared" si="14"/>
        <v>3217113.8506464995</v>
      </c>
      <c r="O76" s="18">
        <f t="shared" si="15"/>
        <v>2663328.258783333</v>
      </c>
      <c r="P76" s="19">
        <f t="shared" si="16"/>
        <v>506032.36916883331</v>
      </c>
      <c r="Q76" s="19">
        <f t="shared" si="17"/>
        <v>3169360.6279521664</v>
      </c>
    </row>
    <row r="77" spans="2:17">
      <c r="B77" s="4">
        <v>62</v>
      </c>
      <c r="C77" s="29" t="s">
        <v>25</v>
      </c>
      <c r="D77" s="2">
        <v>1</v>
      </c>
      <c r="E77" s="3" t="s">
        <v>16</v>
      </c>
      <c r="F77" s="18">
        <v>1878775.7</v>
      </c>
      <c r="G77" s="19">
        <f t="shared" si="9"/>
        <v>356967.38299999997</v>
      </c>
      <c r="H77" s="19">
        <f t="shared" si="10"/>
        <v>2235743.0830000001</v>
      </c>
      <c r="I77" s="18">
        <v>1916351.2139999999</v>
      </c>
      <c r="J77" s="19">
        <f t="shared" si="11"/>
        <v>364106.73066</v>
      </c>
      <c r="K77" s="19">
        <f t="shared" si="12"/>
        <v>2280457.94466</v>
      </c>
      <c r="L77" s="18">
        <v>1940775.2980999998</v>
      </c>
      <c r="M77" s="19">
        <f t="shared" si="13"/>
        <v>368747.30663899996</v>
      </c>
      <c r="N77" s="19">
        <f t="shared" si="14"/>
        <v>2309522.6047389996</v>
      </c>
      <c r="O77" s="18">
        <f t="shared" si="15"/>
        <v>1911967.4040333331</v>
      </c>
      <c r="P77" s="19">
        <f t="shared" si="16"/>
        <v>363273.80676633329</v>
      </c>
      <c r="Q77" s="19">
        <f t="shared" si="17"/>
        <v>2275241.2107996661</v>
      </c>
    </row>
    <row r="78" spans="2:17">
      <c r="B78" s="4">
        <v>63</v>
      </c>
      <c r="C78" s="29" t="s">
        <v>26</v>
      </c>
      <c r="D78" s="2">
        <v>1</v>
      </c>
      <c r="E78" s="3" t="s">
        <v>16</v>
      </c>
      <c r="F78" s="18">
        <v>1519149.9999999998</v>
      </c>
      <c r="G78" s="19">
        <f t="shared" si="9"/>
        <v>288638.49999999994</v>
      </c>
      <c r="H78" s="19">
        <f t="shared" si="10"/>
        <v>1807788.4999999998</v>
      </c>
      <c r="I78" s="18">
        <v>1549532.9999999998</v>
      </c>
      <c r="J78" s="19">
        <f t="shared" si="11"/>
        <v>294411.26999999996</v>
      </c>
      <c r="K78" s="19">
        <f t="shared" si="12"/>
        <v>1843944.2699999998</v>
      </c>
      <c r="L78" s="18">
        <v>1569281.9499999997</v>
      </c>
      <c r="M78" s="19">
        <f t="shared" si="13"/>
        <v>298163.57049999997</v>
      </c>
      <c r="N78" s="19">
        <f t="shared" si="14"/>
        <v>1867445.5204999996</v>
      </c>
      <c r="O78" s="18">
        <f t="shared" si="15"/>
        <v>1545988.3166666664</v>
      </c>
      <c r="P78" s="19">
        <f t="shared" si="16"/>
        <v>293737.78016666661</v>
      </c>
      <c r="Q78" s="19">
        <f t="shared" si="17"/>
        <v>1839726.0968333329</v>
      </c>
    </row>
    <row r="79" spans="2:17">
      <c r="B79" s="4">
        <v>64</v>
      </c>
      <c r="C79" s="29" t="s">
        <v>27</v>
      </c>
      <c r="D79" s="2">
        <v>1</v>
      </c>
      <c r="E79" s="3" t="s">
        <v>16</v>
      </c>
      <c r="F79" s="18">
        <v>1844599.9999999998</v>
      </c>
      <c r="G79" s="19">
        <f t="shared" si="9"/>
        <v>350473.99999999994</v>
      </c>
      <c r="H79" s="19">
        <f t="shared" si="10"/>
        <v>2195073.9999999995</v>
      </c>
      <c r="I79" s="18">
        <v>1881491.9999999998</v>
      </c>
      <c r="J79" s="19">
        <f t="shared" si="11"/>
        <v>357483.48</v>
      </c>
      <c r="K79" s="19">
        <f t="shared" si="12"/>
        <v>2238975.4799999995</v>
      </c>
      <c r="L79" s="18">
        <v>1905471.7999999996</v>
      </c>
      <c r="M79" s="19">
        <f t="shared" si="13"/>
        <v>362039.64199999993</v>
      </c>
      <c r="N79" s="19">
        <f t="shared" si="14"/>
        <v>2267511.4419999993</v>
      </c>
      <c r="O79" s="18">
        <f t="shared" si="15"/>
        <v>1877187.9333333329</v>
      </c>
      <c r="P79" s="19">
        <f t="shared" si="16"/>
        <v>356665.70733333327</v>
      </c>
      <c r="Q79" s="19">
        <f t="shared" si="17"/>
        <v>2233853.640666666</v>
      </c>
    </row>
    <row r="80" spans="2:17" ht="12.75" customHeight="1">
      <c r="B80" s="37" t="s">
        <v>28</v>
      </c>
      <c r="C80" s="38"/>
      <c r="D80" s="38"/>
      <c r="E80" s="39"/>
      <c r="F80" s="21"/>
      <c r="G80" s="21"/>
      <c r="H80" s="21"/>
      <c r="I80" s="17"/>
      <c r="J80" s="20"/>
      <c r="K80" s="20"/>
      <c r="L80" s="17"/>
      <c r="M80" s="20"/>
      <c r="N80" s="20"/>
      <c r="O80" s="17"/>
      <c r="P80" s="20"/>
      <c r="Q80" s="20"/>
    </row>
    <row r="81" spans="2:17" ht="12.75" customHeight="1">
      <c r="B81" s="5">
        <v>65</v>
      </c>
      <c r="C81" s="29" t="s">
        <v>29</v>
      </c>
      <c r="D81" s="2">
        <v>1</v>
      </c>
      <c r="E81" s="3" t="s">
        <v>16</v>
      </c>
      <c r="F81" s="18">
        <v>2080072.8499999999</v>
      </c>
      <c r="G81" s="19">
        <f t="shared" ref="G81:G83" si="18">F81*19%</f>
        <v>395213.84149999998</v>
      </c>
      <c r="H81" s="19">
        <f t="shared" ref="H81:H83" si="19">F81+G81</f>
        <v>2475286.6914999997</v>
      </c>
      <c r="I81" s="18">
        <v>2121674.307</v>
      </c>
      <c r="J81" s="19">
        <f t="shared" ref="J81:J83" si="20">I81*19%</f>
        <v>403118.11833000003</v>
      </c>
      <c r="K81" s="19">
        <f t="shared" ref="K81:K83" si="21">I81+J81</f>
        <v>2524792.42533</v>
      </c>
      <c r="L81" s="18">
        <v>2148715.2540499996</v>
      </c>
      <c r="M81" s="19">
        <f t="shared" ref="M81:M83" si="22">L81*19%</f>
        <v>408255.89826949994</v>
      </c>
      <c r="N81" s="19">
        <f t="shared" ref="N81:N83" si="23">L81+M81</f>
        <v>2556971.1523194998</v>
      </c>
      <c r="O81" s="18">
        <f t="shared" si="15"/>
        <v>2116820.8036833331</v>
      </c>
      <c r="P81" s="19">
        <f t="shared" si="16"/>
        <v>402195.95269983332</v>
      </c>
      <c r="Q81" s="19">
        <f t="shared" si="17"/>
        <v>2519016.7563831666</v>
      </c>
    </row>
    <row r="82" spans="2:17" ht="12.75" customHeight="1">
      <c r="B82" s="5">
        <v>66</v>
      </c>
      <c r="C82" s="29" t="s">
        <v>30</v>
      </c>
      <c r="D82" s="2">
        <v>1</v>
      </c>
      <c r="E82" s="3" t="s">
        <v>16</v>
      </c>
      <c r="F82" s="18">
        <v>2432250</v>
      </c>
      <c r="G82" s="19">
        <f t="shared" si="18"/>
        <v>462127.5</v>
      </c>
      <c r="H82" s="19">
        <f t="shared" si="19"/>
        <v>2894377.5</v>
      </c>
      <c r="I82" s="18">
        <v>2480895</v>
      </c>
      <c r="J82" s="19">
        <f t="shared" si="20"/>
        <v>471370.05</v>
      </c>
      <c r="K82" s="19">
        <f t="shared" si="21"/>
        <v>2952265.05</v>
      </c>
      <c r="L82" s="18">
        <v>2512514.25</v>
      </c>
      <c r="M82" s="19">
        <f t="shared" si="22"/>
        <v>477377.70750000002</v>
      </c>
      <c r="N82" s="19">
        <f t="shared" si="23"/>
        <v>2989891.9575</v>
      </c>
      <c r="O82" s="18">
        <f t="shared" si="15"/>
        <v>2475219.75</v>
      </c>
      <c r="P82" s="19">
        <f t="shared" si="16"/>
        <v>470291.7525</v>
      </c>
      <c r="Q82" s="19">
        <f t="shared" si="17"/>
        <v>2945511.5024999999</v>
      </c>
    </row>
    <row r="83" spans="2:17" ht="12.75" customHeight="1">
      <c r="B83" s="5">
        <v>67</v>
      </c>
      <c r="C83" s="29" t="s">
        <v>31</v>
      </c>
      <c r="D83" s="2">
        <v>1</v>
      </c>
      <c r="E83" s="3" t="s">
        <v>16</v>
      </c>
      <c r="F83" s="18">
        <v>2012499.9999999998</v>
      </c>
      <c r="G83" s="19">
        <f t="shared" si="18"/>
        <v>382374.99999999994</v>
      </c>
      <c r="H83" s="19">
        <f t="shared" si="19"/>
        <v>2394874.9999999995</v>
      </c>
      <c r="I83" s="18">
        <v>2052749.9999999998</v>
      </c>
      <c r="J83" s="19">
        <f t="shared" si="20"/>
        <v>390022.49999999994</v>
      </c>
      <c r="K83" s="19">
        <f t="shared" si="21"/>
        <v>2442772.4999999995</v>
      </c>
      <c r="L83" s="18">
        <v>2078912.4999999995</v>
      </c>
      <c r="M83" s="19">
        <f t="shared" si="22"/>
        <v>394993.37499999994</v>
      </c>
      <c r="N83" s="19">
        <f t="shared" si="23"/>
        <v>2473905.8749999995</v>
      </c>
      <c r="O83" s="18">
        <f t="shared" si="15"/>
        <v>2048054.1666666663</v>
      </c>
      <c r="P83" s="19">
        <f t="shared" si="16"/>
        <v>389130.29166666657</v>
      </c>
      <c r="Q83" s="19">
        <f t="shared" si="17"/>
        <v>2437184.458333333</v>
      </c>
    </row>
    <row r="84" spans="2:17" ht="12.75" customHeight="1">
      <c r="B84" s="37" t="s">
        <v>32</v>
      </c>
      <c r="C84" s="38"/>
      <c r="D84" s="38"/>
      <c r="E84" s="39"/>
      <c r="F84" s="17"/>
      <c r="G84" s="20"/>
      <c r="H84" s="20"/>
      <c r="I84" s="17"/>
      <c r="J84" s="20"/>
      <c r="K84" s="20"/>
      <c r="L84" s="17"/>
      <c r="M84" s="20"/>
      <c r="N84" s="20"/>
      <c r="O84" s="17"/>
      <c r="P84" s="20"/>
      <c r="Q84" s="20"/>
    </row>
    <row r="85" spans="2:17" ht="12.75" customHeight="1">
      <c r="B85" s="5">
        <v>68</v>
      </c>
      <c r="C85" s="29" t="s">
        <v>33</v>
      </c>
      <c r="D85" s="2">
        <v>1</v>
      </c>
      <c r="E85" s="3" t="s">
        <v>16</v>
      </c>
      <c r="F85" s="18">
        <v>5703425</v>
      </c>
      <c r="G85" s="19">
        <f t="shared" ref="G85:G91" si="24">F85*19%</f>
        <v>1083650.75</v>
      </c>
      <c r="H85" s="19">
        <f t="shared" ref="H85:H91" si="25">F85+G85</f>
        <v>6787075.75</v>
      </c>
      <c r="I85" s="18">
        <v>5817493.5</v>
      </c>
      <c r="J85" s="19">
        <f t="shared" ref="J85:J91" si="26">I85*19%</f>
        <v>1105323.7649999999</v>
      </c>
      <c r="K85" s="19">
        <f t="shared" ref="K85:K91" si="27">I85+J85</f>
        <v>6922817.2649999997</v>
      </c>
      <c r="L85" s="18">
        <v>5891638.0249999994</v>
      </c>
      <c r="M85" s="19">
        <f t="shared" ref="M85:M91" si="28">L85*19%</f>
        <v>1119411.2247499998</v>
      </c>
      <c r="N85" s="19">
        <f t="shared" ref="N85:N91" si="29">L85+M85</f>
        <v>7011049.2497499995</v>
      </c>
      <c r="O85" s="18">
        <f t="shared" si="15"/>
        <v>5804185.5083333328</v>
      </c>
      <c r="P85" s="19">
        <f t="shared" si="16"/>
        <v>1102795.2465833332</v>
      </c>
      <c r="Q85" s="19">
        <f t="shared" si="17"/>
        <v>6906980.7549166661</v>
      </c>
    </row>
    <row r="86" spans="2:17" ht="12.75" customHeight="1">
      <c r="B86" s="5">
        <v>69</v>
      </c>
      <c r="C86" s="29" t="s">
        <v>34</v>
      </c>
      <c r="D86" s="2">
        <v>1</v>
      </c>
      <c r="E86" s="3" t="s">
        <v>16</v>
      </c>
      <c r="F86" s="18">
        <v>1844599.9999999998</v>
      </c>
      <c r="G86" s="19">
        <f t="shared" si="24"/>
        <v>350473.99999999994</v>
      </c>
      <c r="H86" s="19">
        <f t="shared" si="25"/>
        <v>2195073.9999999995</v>
      </c>
      <c r="I86" s="18">
        <v>1881491.9999999998</v>
      </c>
      <c r="J86" s="19">
        <f t="shared" si="26"/>
        <v>357483.48</v>
      </c>
      <c r="K86" s="19">
        <f t="shared" si="27"/>
        <v>2238975.4799999995</v>
      </c>
      <c r="L86" s="18">
        <v>1905471.7999999996</v>
      </c>
      <c r="M86" s="19">
        <f t="shared" si="28"/>
        <v>362039.64199999993</v>
      </c>
      <c r="N86" s="19">
        <f t="shared" si="29"/>
        <v>2267511.4419999993</v>
      </c>
      <c r="O86" s="18">
        <f t="shared" si="15"/>
        <v>1877187.9333333329</v>
      </c>
      <c r="P86" s="19">
        <f t="shared" si="16"/>
        <v>356665.70733333327</v>
      </c>
      <c r="Q86" s="19">
        <f t="shared" si="17"/>
        <v>2233853.640666666</v>
      </c>
    </row>
    <row r="87" spans="2:17" ht="12.75" customHeight="1">
      <c r="B87" s="5">
        <v>70</v>
      </c>
      <c r="C87" s="29" t="s">
        <v>35</v>
      </c>
      <c r="D87" s="2">
        <v>1</v>
      </c>
      <c r="E87" s="3" t="s">
        <v>16</v>
      </c>
      <c r="F87" s="18">
        <v>755319.99999999988</v>
      </c>
      <c r="G87" s="19">
        <f t="shared" si="24"/>
        <v>143510.79999999999</v>
      </c>
      <c r="H87" s="19">
        <f t="shared" si="25"/>
        <v>898830.79999999981</v>
      </c>
      <c r="I87" s="18">
        <v>770426.39999999991</v>
      </c>
      <c r="J87" s="19">
        <f t="shared" si="26"/>
        <v>146381.01599999997</v>
      </c>
      <c r="K87" s="19">
        <f t="shared" si="27"/>
        <v>916807.41599999985</v>
      </c>
      <c r="L87" s="18">
        <v>780245.55999999982</v>
      </c>
      <c r="M87" s="19">
        <f t="shared" si="28"/>
        <v>148246.65639999998</v>
      </c>
      <c r="N87" s="19">
        <f t="shared" si="29"/>
        <v>928492.2163999998</v>
      </c>
      <c r="O87" s="18">
        <f t="shared" si="15"/>
        <v>768663.98666666669</v>
      </c>
      <c r="P87" s="19">
        <f t="shared" si="16"/>
        <v>146046.15746666669</v>
      </c>
      <c r="Q87" s="19">
        <f t="shared" si="17"/>
        <v>914710.14413333335</v>
      </c>
    </row>
    <row r="88" spans="2:17" ht="12.75" customHeight="1">
      <c r="B88" s="5">
        <v>71</v>
      </c>
      <c r="C88" s="29" t="s">
        <v>36</v>
      </c>
      <c r="D88" s="2">
        <v>1</v>
      </c>
      <c r="E88" s="3" t="s">
        <v>16</v>
      </c>
      <c r="F88" s="18">
        <v>993599.99999999988</v>
      </c>
      <c r="G88" s="19">
        <f t="shared" si="24"/>
        <v>188783.99999999997</v>
      </c>
      <c r="H88" s="19">
        <f t="shared" si="25"/>
        <v>1182383.9999999998</v>
      </c>
      <c r="I88" s="18">
        <v>1013471.9999999999</v>
      </c>
      <c r="J88" s="19">
        <f t="shared" si="26"/>
        <v>192559.68</v>
      </c>
      <c r="K88" s="19">
        <f t="shared" si="27"/>
        <v>1206031.68</v>
      </c>
      <c r="L88" s="18">
        <v>1026388.7999999998</v>
      </c>
      <c r="M88" s="19">
        <f t="shared" si="28"/>
        <v>195013.87199999997</v>
      </c>
      <c r="N88" s="19">
        <f t="shared" si="29"/>
        <v>1221402.6719999998</v>
      </c>
      <c r="O88" s="18">
        <f t="shared" si="15"/>
        <v>1011153.6</v>
      </c>
      <c r="P88" s="19">
        <f t="shared" si="16"/>
        <v>192119.18400000001</v>
      </c>
      <c r="Q88" s="19">
        <f t="shared" si="17"/>
        <v>1203272.784</v>
      </c>
    </row>
    <row r="89" spans="2:17" ht="12.75" customHeight="1">
      <c r="B89" s="5">
        <v>72</v>
      </c>
      <c r="C89" s="29" t="s">
        <v>37</v>
      </c>
      <c r="D89" s="2">
        <v>1</v>
      </c>
      <c r="E89" s="3" t="s">
        <v>16</v>
      </c>
      <c r="F89" s="18">
        <v>1408750</v>
      </c>
      <c r="G89" s="19">
        <f t="shared" si="24"/>
        <v>267662.5</v>
      </c>
      <c r="H89" s="19">
        <f t="shared" si="25"/>
        <v>1676412.5</v>
      </c>
      <c r="I89" s="18">
        <v>1436925</v>
      </c>
      <c r="J89" s="19">
        <f t="shared" si="26"/>
        <v>273015.75</v>
      </c>
      <c r="K89" s="19">
        <f t="shared" si="27"/>
        <v>1709940.75</v>
      </c>
      <c r="L89" s="18">
        <v>1455238.75</v>
      </c>
      <c r="M89" s="19">
        <f t="shared" si="28"/>
        <v>276495.36249999999</v>
      </c>
      <c r="N89" s="19">
        <f t="shared" si="29"/>
        <v>1731734.1125</v>
      </c>
      <c r="O89" s="18">
        <f t="shared" si="15"/>
        <v>1433637.9166666667</v>
      </c>
      <c r="P89" s="19">
        <f t="shared" si="16"/>
        <v>272391.20416666666</v>
      </c>
      <c r="Q89" s="19">
        <f t="shared" si="17"/>
        <v>1706029.1208333333</v>
      </c>
    </row>
    <row r="90" spans="2:17" ht="12.75" customHeight="1">
      <c r="B90" s="5">
        <v>73</v>
      </c>
      <c r="C90" s="29" t="s">
        <v>38</v>
      </c>
      <c r="D90" s="2">
        <v>1</v>
      </c>
      <c r="E90" s="3" t="s">
        <v>16</v>
      </c>
      <c r="F90" s="18">
        <v>1324800</v>
      </c>
      <c r="G90" s="19">
        <f t="shared" si="24"/>
        <v>251712</v>
      </c>
      <c r="H90" s="19">
        <f t="shared" si="25"/>
        <v>1576512</v>
      </c>
      <c r="I90" s="18">
        <v>1351296</v>
      </c>
      <c r="J90" s="19">
        <f t="shared" si="26"/>
        <v>256746.23999999999</v>
      </c>
      <c r="K90" s="19">
        <f t="shared" si="27"/>
        <v>1608042.24</v>
      </c>
      <c r="L90" s="18">
        <v>1368518.4</v>
      </c>
      <c r="M90" s="19">
        <f t="shared" si="28"/>
        <v>260018.49599999998</v>
      </c>
      <c r="N90" s="19">
        <f t="shared" si="29"/>
        <v>1628536.8959999999</v>
      </c>
      <c r="O90" s="18">
        <f t="shared" si="15"/>
        <v>1348204.8</v>
      </c>
      <c r="P90" s="19">
        <f t="shared" si="16"/>
        <v>256158.91200000001</v>
      </c>
      <c r="Q90" s="19">
        <f t="shared" si="17"/>
        <v>1604363.7120000001</v>
      </c>
    </row>
    <row r="91" spans="2:17" ht="12.75" customHeight="1">
      <c r="B91" s="5">
        <v>74</v>
      </c>
      <c r="C91" s="29" t="s">
        <v>39</v>
      </c>
      <c r="D91" s="2">
        <v>1</v>
      </c>
      <c r="E91" s="3" t="s">
        <v>16</v>
      </c>
      <c r="F91" s="18">
        <v>2616250</v>
      </c>
      <c r="G91" s="19">
        <f t="shared" si="24"/>
        <v>497087.5</v>
      </c>
      <c r="H91" s="19">
        <f t="shared" si="25"/>
        <v>3113337.5</v>
      </c>
      <c r="I91" s="18">
        <v>2668575</v>
      </c>
      <c r="J91" s="19">
        <f t="shared" si="26"/>
        <v>507029.25</v>
      </c>
      <c r="K91" s="19">
        <f t="shared" si="27"/>
        <v>3175604.25</v>
      </c>
      <c r="L91" s="18">
        <v>2702586.25</v>
      </c>
      <c r="M91" s="19">
        <f t="shared" si="28"/>
        <v>513491.38750000001</v>
      </c>
      <c r="N91" s="19">
        <f t="shared" si="29"/>
        <v>3216077.6375000002</v>
      </c>
      <c r="O91" s="18">
        <f t="shared" si="15"/>
        <v>2662470.4166666665</v>
      </c>
      <c r="P91" s="19">
        <f t="shared" si="16"/>
        <v>505869.37916666665</v>
      </c>
      <c r="Q91" s="19">
        <f t="shared" si="17"/>
        <v>3168339.7958333334</v>
      </c>
    </row>
    <row r="92" spans="2:17" ht="12.75" customHeight="1">
      <c r="B92" s="37" t="s">
        <v>40</v>
      </c>
      <c r="C92" s="38"/>
      <c r="D92" s="38"/>
      <c r="E92" s="39"/>
      <c r="F92" s="17"/>
      <c r="G92" s="20"/>
      <c r="H92" s="20"/>
      <c r="I92" s="17"/>
      <c r="J92" s="20"/>
      <c r="K92" s="20"/>
      <c r="L92" s="17"/>
      <c r="M92" s="20"/>
      <c r="N92" s="20"/>
      <c r="O92" s="17"/>
      <c r="P92" s="20"/>
      <c r="Q92" s="20"/>
    </row>
    <row r="93" spans="2:17" ht="12.75" customHeight="1">
      <c r="B93" s="5">
        <v>75</v>
      </c>
      <c r="C93" s="29" t="s">
        <v>41</v>
      </c>
      <c r="D93" s="2">
        <v>1</v>
      </c>
      <c r="E93" s="3" t="s">
        <v>16</v>
      </c>
      <c r="F93" s="18">
        <v>5367929.75</v>
      </c>
      <c r="G93" s="19">
        <f t="shared" ref="G93:G109" si="30">F93*19%</f>
        <v>1019906.6525</v>
      </c>
      <c r="H93" s="19">
        <f t="shared" ref="H93:H109" si="31">F93+G93</f>
        <v>6387836.4024999999</v>
      </c>
      <c r="I93" s="18">
        <v>5475288.3449999997</v>
      </c>
      <c r="J93" s="19">
        <f t="shared" ref="J93:J109" si="32">I93*19%</f>
        <v>1040304.7855499999</v>
      </c>
      <c r="K93" s="19">
        <f t="shared" ref="K93:K109" si="33">I93+J93</f>
        <v>6515593.1305499999</v>
      </c>
      <c r="L93" s="18">
        <v>5545071.4317499995</v>
      </c>
      <c r="M93" s="19">
        <f t="shared" ref="M93:M109" si="34">L93*19%</f>
        <v>1053563.5720324998</v>
      </c>
      <c r="N93" s="19">
        <f t="shared" ref="N93:N109" si="35">L93+M93</f>
        <v>6598635.0037824996</v>
      </c>
      <c r="O93" s="18">
        <f t="shared" si="15"/>
        <v>5462763.1755833328</v>
      </c>
      <c r="P93" s="19">
        <f t="shared" si="16"/>
        <v>1037925.0033608333</v>
      </c>
      <c r="Q93" s="19">
        <f t="shared" si="17"/>
        <v>6500688.1789441658</v>
      </c>
    </row>
    <row r="94" spans="2:17" ht="12.75" customHeight="1">
      <c r="B94" s="5">
        <v>76</v>
      </c>
      <c r="C94" s="29" t="s">
        <v>42</v>
      </c>
      <c r="D94" s="2">
        <v>1</v>
      </c>
      <c r="E94" s="3" t="s">
        <v>16</v>
      </c>
      <c r="F94" s="18">
        <v>5367929.75</v>
      </c>
      <c r="G94" s="19">
        <f t="shared" si="30"/>
        <v>1019906.6525</v>
      </c>
      <c r="H94" s="19">
        <f t="shared" si="31"/>
        <v>6387836.4024999999</v>
      </c>
      <c r="I94" s="18">
        <v>5475288.3449999997</v>
      </c>
      <c r="J94" s="19">
        <f t="shared" si="32"/>
        <v>1040304.7855499999</v>
      </c>
      <c r="K94" s="19">
        <f t="shared" si="33"/>
        <v>6515593.1305499999</v>
      </c>
      <c r="L94" s="18">
        <v>5545071.4317499995</v>
      </c>
      <c r="M94" s="19">
        <f t="shared" si="34"/>
        <v>1053563.5720324998</v>
      </c>
      <c r="N94" s="19">
        <f t="shared" si="35"/>
        <v>6598635.0037824996</v>
      </c>
      <c r="O94" s="18">
        <f t="shared" si="15"/>
        <v>5462763.1755833328</v>
      </c>
      <c r="P94" s="19">
        <f t="shared" si="16"/>
        <v>1037925.0033608333</v>
      </c>
      <c r="Q94" s="19">
        <f t="shared" si="17"/>
        <v>6500688.1789441658</v>
      </c>
    </row>
    <row r="95" spans="2:17" ht="12.75" customHeight="1">
      <c r="B95" s="5">
        <v>77</v>
      </c>
      <c r="C95" s="29" t="s">
        <v>43</v>
      </c>
      <c r="D95" s="2">
        <v>1</v>
      </c>
      <c r="E95" s="3" t="s">
        <v>16</v>
      </c>
      <c r="F95" s="18">
        <v>22646004.699999999</v>
      </c>
      <c r="G95" s="19">
        <f t="shared" si="30"/>
        <v>4302740.8930000002</v>
      </c>
      <c r="H95" s="19">
        <f t="shared" si="31"/>
        <v>26948745.592999998</v>
      </c>
      <c r="I95" s="18">
        <v>23098924.794</v>
      </c>
      <c r="J95" s="19">
        <f t="shared" si="32"/>
        <v>4388795.71086</v>
      </c>
      <c r="K95" s="19">
        <f t="shared" si="33"/>
        <v>27487720.504859999</v>
      </c>
      <c r="L95" s="18">
        <v>23393322.855099998</v>
      </c>
      <c r="M95" s="19">
        <f t="shared" si="34"/>
        <v>4444731.3424689993</v>
      </c>
      <c r="N95" s="19">
        <f t="shared" si="35"/>
        <v>27838054.197568998</v>
      </c>
      <c r="O95" s="18">
        <f t="shared" si="15"/>
        <v>23046084.116366666</v>
      </c>
      <c r="P95" s="19">
        <f t="shared" si="16"/>
        <v>4378755.9821096668</v>
      </c>
      <c r="Q95" s="19">
        <f t="shared" si="17"/>
        <v>27424840.098476332</v>
      </c>
    </row>
    <row r="96" spans="2:17" ht="12.75" customHeight="1">
      <c r="B96" s="5">
        <v>78</v>
      </c>
      <c r="C96" s="30" t="s">
        <v>44</v>
      </c>
      <c r="D96" s="2">
        <v>1</v>
      </c>
      <c r="E96" s="4" t="s">
        <v>16</v>
      </c>
      <c r="F96" s="22">
        <v>972989.7</v>
      </c>
      <c r="G96" s="19">
        <f t="shared" si="30"/>
        <v>184868.04300000001</v>
      </c>
      <c r="H96" s="19">
        <f t="shared" si="31"/>
        <v>1157857.743</v>
      </c>
      <c r="I96" s="22">
        <v>992449.49399999995</v>
      </c>
      <c r="J96" s="19">
        <f t="shared" si="32"/>
        <v>188565.40385999999</v>
      </c>
      <c r="K96" s="19">
        <f t="shared" si="33"/>
        <v>1181014.8978599999</v>
      </c>
      <c r="L96" s="22">
        <v>1005098.3600999998</v>
      </c>
      <c r="M96" s="19">
        <f t="shared" si="34"/>
        <v>190968.68841899995</v>
      </c>
      <c r="N96" s="19">
        <f t="shared" si="35"/>
        <v>1196067.0485189997</v>
      </c>
      <c r="O96" s="18">
        <f t="shared" si="15"/>
        <v>990179.18469999998</v>
      </c>
      <c r="P96" s="19">
        <f t="shared" si="16"/>
        <v>188134.04509299999</v>
      </c>
      <c r="Q96" s="19">
        <f t="shared" si="17"/>
        <v>1178313.229793</v>
      </c>
    </row>
    <row r="97" spans="2:17" ht="12.75" customHeight="1">
      <c r="B97" s="5">
        <v>79</v>
      </c>
      <c r="C97" s="29" t="s">
        <v>45</v>
      </c>
      <c r="D97" s="2">
        <v>1</v>
      </c>
      <c r="E97" s="3" t="s">
        <v>16</v>
      </c>
      <c r="F97" s="18">
        <v>1409081.2</v>
      </c>
      <c r="G97" s="19">
        <f t="shared" si="30"/>
        <v>267725.42800000001</v>
      </c>
      <c r="H97" s="19">
        <f t="shared" si="31"/>
        <v>1676806.628</v>
      </c>
      <c r="I97" s="18">
        <v>1437262.824</v>
      </c>
      <c r="J97" s="19">
        <f t="shared" si="32"/>
        <v>273079.93656</v>
      </c>
      <c r="K97" s="19">
        <f t="shared" si="33"/>
        <v>1710342.7605600001</v>
      </c>
      <c r="L97" s="18">
        <v>1455580.8795999999</v>
      </c>
      <c r="M97" s="19">
        <f t="shared" si="34"/>
        <v>276560.36712399998</v>
      </c>
      <c r="N97" s="19">
        <f t="shared" si="35"/>
        <v>1732141.2467239997</v>
      </c>
      <c r="O97" s="18">
        <f t="shared" si="15"/>
        <v>1433974.9678666666</v>
      </c>
      <c r="P97" s="19">
        <f t="shared" si="16"/>
        <v>272455.24389466667</v>
      </c>
      <c r="Q97" s="19">
        <f t="shared" si="17"/>
        <v>1706430.2117613333</v>
      </c>
    </row>
    <row r="98" spans="2:17" ht="12.75" customHeight="1">
      <c r="B98" s="5">
        <v>80</v>
      </c>
      <c r="C98" s="29" t="s">
        <v>46</v>
      </c>
      <c r="D98" s="2">
        <v>1</v>
      </c>
      <c r="E98" s="3" t="s">
        <v>16</v>
      </c>
      <c r="F98" s="18">
        <v>3522651.2499999995</v>
      </c>
      <c r="G98" s="19">
        <f t="shared" si="30"/>
        <v>669303.73749999993</v>
      </c>
      <c r="H98" s="19">
        <f t="shared" si="31"/>
        <v>4191954.9874999993</v>
      </c>
      <c r="I98" s="18">
        <v>3593104.2749999994</v>
      </c>
      <c r="J98" s="19">
        <f t="shared" si="32"/>
        <v>682689.81224999996</v>
      </c>
      <c r="K98" s="19">
        <f t="shared" si="33"/>
        <v>4275794.0872499999</v>
      </c>
      <c r="L98" s="18">
        <v>3638898.741249999</v>
      </c>
      <c r="M98" s="19">
        <f t="shared" si="34"/>
        <v>691390.76083749987</v>
      </c>
      <c r="N98" s="19">
        <f t="shared" si="35"/>
        <v>4330289.502087499</v>
      </c>
      <c r="O98" s="18">
        <f t="shared" si="15"/>
        <v>3584884.7554166657</v>
      </c>
      <c r="P98" s="19">
        <f t="shared" si="16"/>
        <v>681128.10352916655</v>
      </c>
      <c r="Q98" s="19">
        <f t="shared" si="17"/>
        <v>4266012.8589458326</v>
      </c>
    </row>
    <row r="99" spans="2:17" ht="12.75" customHeight="1">
      <c r="B99" s="5">
        <v>81</v>
      </c>
      <c r="C99" s="29" t="s">
        <v>47</v>
      </c>
      <c r="D99" s="2">
        <v>1</v>
      </c>
      <c r="E99" s="3" t="s">
        <v>16</v>
      </c>
      <c r="F99" s="18">
        <v>17110275</v>
      </c>
      <c r="G99" s="19">
        <f t="shared" si="30"/>
        <v>3250952.25</v>
      </c>
      <c r="H99" s="19">
        <f t="shared" si="31"/>
        <v>20361227.25</v>
      </c>
      <c r="I99" s="18">
        <v>17452480.5</v>
      </c>
      <c r="J99" s="19">
        <f t="shared" si="32"/>
        <v>3315971.2949999999</v>
      </c>
      <c r="K99" s="19">
        <f t="shared" si="33"/>
        <v>20768451.795000002</v>
      </c>
      <c r="L99" s="18">
        <v>17674914.074999999</v>
      </c>
      <c r="M99" s="19">
        <f t="shared" si="34"/>
        <v>3358233.6742499997</v>
      </c>
      <c r="N99" s="19">
        <f t="shared" si="35"/>
        <v>21033147.749249998</v>
      </c>
      <c r="O99" s="18">
        <f t="shared" si="15"/>
        <v>17412556.525000002</v>
      </c>
      <c r="P99" s="19">
        <f t="shared" si="16"/>
        <v>3308385.7397500006</v>
      </c>
      <c r="Q99" s="19">
        <f t="shared" si="17"/>
        <v>20720942.264750004</v>
      </c>
    </row>
    <row r="100" spans="2:17" ht="12.75" customHeight="1">
      <c r="B100" s="5">
        <v>82</v>
      </c>
      <c r="C100" s="29" t="s">
        <v>48</v>
      </c>
      <c r="D100" s="2">
        <v>1</v>
      </c>
      <c r="E100" s="3" t="s">
        <v>16</v>
      </c>
      <c r="F100" s="18">
        <v>11574649.949999999</v>
      </c>
      <c r="G100" s="19">
        <f t="shared" si="30"/>
        <v>2199183.4904999998</v>
      </c>
      <c r="H100" s="19">
        <f t="shared" si="31"/>
        <v>13773833.440499999</v>
      </c>
      <c r="I100" s="18">
        <v>11806142.948999999</v>
      </c>
      <c r="J100" s="19">
        <f t="shared" si="32"/>
        <v>2243167.1603099997</v>
      </c>
      <c r="K100" s="19">
        <f t="shared" si="33"/>
        <v>14049310.109309999</v>
      </c>
      <c r="L100" s="18">
        <v>11956613.398349999</v>
      </c>
      <c r="M100" s="19">
        <f t="shared" si="34"/>
        <v>2271756.5456864997</v>
      </c>
      <c r="N100" s="19">
        <f t="shared" si="35"/>
        <v>14228369.944036499</v>
      </c>
      <c r="O100" s="18">
        <f t="shared" si="15"/>
        <v>11779135.432449998</v>
      </c>
      <c r="P100" s="19">
        <f t="shared" si="16"/>
        <v>2238035.7321654996</v>
      </c>
      <c r="Q100" s="19">
        <f t="shared" si="17"/>
        <v>14017171.164615497</v>
      </c>
    </row>
    <row r="101" spans="2:17" ht="12.75" customHeight="1">
      <c r="B101" s="5">
        <v>83</v>
      </c>
      <c r="C101" s="29" t="s">
        <v>49</v>
      </c>
      <c r="D101" s="2">
        <v>1</v>
      </c>
      <c r="E101" s="3" t="s">
        <v>16</v>
      </c>
      <c r="F101" s="18">
        <v>570395.39999999991</v>
      </c>
      <c r="G101" s="19">
        <f t="shared" si="30"/>
        <v>108375.12599999999</v>
      </c>
      <c r="H101" s="19">
        <f t="shared" si="31"/>
        <v>678770.52599999984</v>
      </c>
      <c r="I101" s="18">
        <v>581803.30799999996</v>
      </c>
      <c r="J101" s="19">
        <f t="shared" si="32"/>
        <v>110542.62852</v>
      </c>
      <c r="K101" s="19">
        <f t="shared" si="33"/>
        <v>692345.93651999999</v>
      </c>
      <c r="L101" s="18">
        <v>589218.44819999987</v>
      </c>
      <c r="M101" s="19">
        <f t="shared" si="34"/>
        <v>111951.50515799997</v>
      </c>
      <c r="N101" s="19">
        <f t="shared" si="35"/>
        <v>701169.9533579998</v>
      </c>
      <c r="O101" s="18">
        <f t="shared" si="15"/>
        <v>580472.38539999991</v>
      </c>
      <c r="P101" s="19">
        <f t="shared" si="16"/>
        <v>110289.75322599999</v>
      </c>
      <c r="Q101" s="19">
        <f t="shared" si="17"/>
        <v>690762.13862599991</v>
      </c>
    </row>
    <row r="102" spans="2:17" ht="12.75" customHeight="1">
      <c r="B102" s="5">
        <v>84</v>
      </c>
      <c r="C102" s="29" t="s">
        <v>50</v>
      </c>
      <c r="D102" s="2">
        <v>1</v>
      </c>
      <c r="E102" s="3" t="s">
        <v>16</v>
      </c>
      <c r="F102" s="18">
        <v>2348300</v>
      </c>
      <c r="G102" s="19">
        <f t="shared" si="30"/>
        <v>446177</v>
      </c>
      <c r="H102" s="19">
        <f t="shared" si="31"/>
        <v>2794477</v>
      </c>
      <c r="I102" s="18">
        <v>2395266</v>
      </c>
      <c r="J102" s="19">
        <f t="shared" si="32"/>
        <v>455100.54</v>
      </c>
      <c r="K102" s="19">
        <f t="shared" si="33"/>
        <v>2850366.54</v>
      </c>
      <c r="L102" s="18">
        <v>2425793.9</v>
      </c>
      <c r="M102" s="19">
        <f t="shared" si="34"/>
        <v>460900.84100000001</v>
      </c>
      <c r="N102" s="19">
        <f t="shared" si="35"/>
        <v>2886694.7409999999</v>
      </c>
      <c r="O102" s="18">
        <f t="shared" si="15"/>
        <v>2389786.6333333333</v>
      </c>
      <c r="P102" s="19">
        <f t="shared" si="16"/>
        <v>454059.46033333335</v>
      </c>
      <c r="Q102" s="19">
        <f t="shared" si="17"/>
        <v>2843846.0936666667</v>
      </c>
    </row>
    <row r="103" spans="2:17" ht="12.75" customHeight="1">
      <c r="B103" s="5">
        <v>85</v>
      </c>
      <c r="C103" s="29" t="s">
        <v>51</v>
      </c>
      <c r="D103" s="2">
        <v>1</v>
      </c>
      <c r="E103" s="3" t="s">
        <v>16</v>
      </c>
      <c r="F103" s="18">
        <v>2766900</v>
      </c>
      <c r="G103" s="19">
        <f t="shared" si="30"/>
        <v>525711</v>
      </c>
      <c r="H103" s="19">
        <f t="shared" si="31"/>
        <v>3292611</v>
      </c>
      <c r="I103" s="18">
        <v>2822238</v>
      </c>
      <c r="J103" s="19">
        <f t="shared" si="32"/>
        <v>536225.22</v>
      </c>
      <c r="K103" s="19">
        <f t="shared" si="33"/>
        <v>3358463.2199999997</v>
      </c>
      <c r="L103" s="18">
        <v>2858207.6999999997</v>
      </c>
      <c r="M103" s="19">
        <f t="shared" si="34"/>
        <v>543059.46299999999</v>
      </c>
      <c r="N103" s="19">
        <f t="shared" si="35"/>
        <v>3401267.1629999997</v>
      </c>
      <c r="O103" s="18">
        <f t="shared" si="15"/>
        <v>2815781.9</v>
      </c>
      <c r="P103" s="19">
        <f t="shared" si="16"/>
        <v>534998.56099999999</v>
      </c>
      <c r="Q103" s="19">
        <f t="shared" si="17"/>
        <v>3350780.4610000001</v>
      </c>
    </row>
    <row r="104" spans="2:17" ht="12.75" customHeight="1">
      <c r="B104" s="5">
        <v>86</v>
      </c>
      <c r="C104" s="29" t="s">
        <v>52</v>
      </c>
      <c r="D104" s="2">
        <v>1</v>
      </c>
      <c r="E104" s="3" t="s">
        <v>16</v>
      </c>
      <c r="F104" s="18">
        <v>2012499.9999999998</v>
      </c>
      <c r="G104" s="19">
        <f t="shared" si="30"/>
        <v>382374.99999999994</v>
      </c>
      <c r="H104" s="19">
        <f t="shared" si="31"/>
        <v>2394874.9999999995</v>
      </c>
      <c r="I104" s="18">
        <v>2052749.9999999998</v>
      </c>
      <c r="J104" s="19">
        <f t="shared" si="32"/>
        <v>390022.49999999994</v>
      </c>
      <c r="K104" s="19">
        <f t="shared" si="33"/>
        <v>2442772.4999999995</v>
      </c>
      <c r="L104" s="18">
        <v>2078912.4999999995</v>
      </c>
      <c r="M104" s="19">
        <f t="shared" si="34"/>
        <v>394993.37499999994</v>
      </c>
      <c r="N104" s="19">
        <f t="shared" si="35"/>
        <v>2473905.8749999995</v>
      </c>
      <c r="O104" s="18">
        <f t="shared" si="15"/>
        <v>2048054.1666666663</v>
      </c>
      <c r="P104" s="19">
        <f t="shared" si="16"/>
        <v>389130.29166666657</v>
      </c>
      <c r="Q104" s="19">
        <f t="shared" si="17"/>
        <v>2437184.458333333</v>
      </c>
    </row>
    <row r="105" spans="2:17" ht="12.75" customHeight="1">
      <c r="B105" s="5">
        <v>87</v>
      </c>
      <c r="C105" s="29" t="s">
        <v>53</v>
      </c>
      <c r="D105" s="2">
        <v>1</v>
      </c>
      <c r="E105" s="3" t="s">
        <v>16</v>
      </c>
      <c r="F105" s="18">
        <v>9527750</v>
      </c>
      <c r="G105" s="19">
        <f t="shared" si="30"/>
        <v>1810272.5</v>
      </c>
      <c r="H105" s="19">
        <f t="shared" si="31"/>
        <v>11338022.5</v>
      </c>
      <c r="I105" s="18">
        <v>9718305</v>
      </c>
      <c r="J105" s="19">
        <f t="shared" si="32"/>
        <v>1846477.95</v>
      </c>
      <c r="K105" s="19">
        <f t="shared" si="33"/>
        <v>11564782.949999999</v>
      </c>
      <c r="L105" s="18">
        <v>9842165.75</v>
      </c>
      <c r="M105" s="19">
        <f t="shared" si="34"/>
        <v>1870011.4924999999</v>
      </c>
      <c r="N105" s="19">
        <f t="shared" si="35"/>
        <v>11712177.2425</v>
      </c>
      <c r="O105" s="18">
        <f t="shared" si="15"/>
        <v>9696073.583333334</v>
      </c>
      <c r="P105" s="19">
        <f t="shared" si="16"/>
        <v>1842253.9808333335</v>
      </c>
      <c r="Q105" s="19">
        <f t="shared" si="17"/>
        <v>11538327.564166667</v>
      </c>
    </row>
    <row r="106" spans="2:17" ht="12.75" customHeight="1">
      <c r="B106" s="5">
        <v>88</v>
      </c>
      <c r="C106" s="29" t="s">
        <v>54</v>
      </c>
      <c r="D106" s="2">
        <v>1</v>
      </c>
      <c r="E106" s="3" t="s">
        <v>16</v>
      </c>
      <c r="F106" s="18">
        <v>13082399.999999998</v>
      </c>
      <c r="G106" s="19">
        <f t="shared" si="30"/>
        <v>2485655.9999999995</v>
      </c>
      <c r="H106" s="19">
        <f t="shared" si="31"/>
        <v>15568055.999999998</v>
      </c>
      <c r="I106" s="18">
        <v>13344047.999999998</v>
      </c>
      <c r="J106" s="19">
        <f t="shared" si="32"/>
        <v>2535369.1199999996</v>
      </c>
      <c r="K106" s="19">
        <f t="shared" si="33"/>
        <v>15879417.119999997</v>
      </c>
      <c r="L106" s="18">
        <v>13514119.199999997</v>
      </c>
      <c r="M106" s="19">
        <f t="shared" si="34"/>
        <v>2567682.6479999996</v>
      </c>
      <c r="N106" s="19">
        <f t="shared" si="35"/>
        <v>16081801.847999997</v>
      </c>
      <c r="O106" s="18">
        <f t="shared" si="15"/>
        <v>13313522.399999999</v>
      </c>
      <c r="P106" s="19">
        <f t="shared" si="16"/>
        <v>2529569.2559999996</v>
      </c>
      <c r="Q106" s="19">
        <f t="shared" si="17"/>
        <v>15843091.655999998</v>
      </c>
    </row>
    <row r="107" spans="2:17" ht="12.75" customHeight="1">
      <c r="B107" s="5">
        <v>89</v>
      </c>
      <c r="C107" s="29" t="s">
        <v>55</v>
      </c>
      <c r="D107" s="2">
        <v>1</v>
      </c>
      <c r="E107" s="3" t="s">
        <v>16</v>
      </c>
      <c r="F107" s="18">
        <v>3629399.9999999995</v>
      </c>
      <c r="G107" s="19">
        <f t="shared" si="30"/>
        <v>689585.99999999988</v>
      </c>
      <c r="H107" s="19">
        <f t="shared" si="31"/>
        <v>4318985.9999999991</v>
      </c>
      <c r="I107" s="18">
        <v>3701987.9999999995</v>
      </c>
      <c r="J107" s="19">
        <f t="shared" si="32"/>
        <v>703377.72</v>
      </c>
      <c r="K107" s="19">
        <f t="shared" si="33"/>
        <v>4405365.72</v>
      </c>
      <c r="L107" s="18">
        <v>3749170.1999999993</v>
      </c>
      <c r="M107" s="19">
        <f t="shared" si="34"/>
        <v>712342.33799999987</v>
      </c>
      <c r="N107" s="19">
        <f t="shared" si="35"/>
        <v>4461512.5379999988</v>
      </c>
      <c r="O107" s="18">
        <f t="shared" si="15"/>
        <v>3693519.4</v>
      </c>
      <c r="P107" s="19">
        <f t="shared" si="16"/>
        <v>701768.68599999999</v>
      </c>
      <c r="Q107" s="19">
        <f t="shared" si="17"/>
        <v>4395288.0860000001</v>
      </c>
    </row>
    <row r="108" spans="2:17" ht="28.5" customHeight="1">
      <c r="B108" s="5">
        <v>90</v>
      </c>
      <c r="C108" s="29" t="s">
        <v>56</v>
      </c>
      <c r="D108" s="2">
        <v>1</v>
      </c>
      <c r="E108" s="3" t="s">
        <v>16</v>
      </c>
      <c r="F108" s="18">
        <v>4472350</v>
      </c>
      <c r="G108" s="19">
        <f t="shared" si="30"/>
        <v>849746.5</v>
      </c>
      <c r="H108" s="19">
        <f t="shared" si="31"/>
        <v>5322096.5</v>
      </c>
      <c r="I108" s="18">
        <v>4561797</v>
      </c>
      <c r="J108" s="19">
        <f t="shared" si="32"/>
        <v>866741.43</v>
      </c>
      <c r="K108" s="19">
        <f t="shared" si="33"/>
        <v>5428538.4299999997</v>
      </c>
      <c r="L108" s="18">
        <v>4619937.55</v>
      </c>
      <c r="M108" s="19">
        <f t="shared" si="34"/>
        <v>877788.13449999993</v>
      </c>
      <c r="N108" s="19">
        <f t="shared" si="35"/>
        <v>5497725.6844999995</v>
      </c>
      <c r="O108" s="18">
        <f t="shared" si="15"/>
        <v>4551361.5166666666</v>
      </c>
      <c r="P108" s="19">
        <f t="shared" si="16"/>
        <v>864758.68816666666</v>
      </c>
      <c r="Q108" s="19">
        <f t="shared" si="17"/>
        <v>5416120.2048333334</v>
      </c>
    </row>
    <row r="109" spans="2:17" ht="12.75" customHeight="1">
      <c r="B109" s="5">
        <v>91</v>
      </c>
      <c r="C109" s="29" t="s">
        <v>57</v>
      </c>
      <c r="D109" s="2">
        <v>1</v>
      </c>
      <c r="E109" s="3" t="s">
        <v>16</v>
      </c>
      <c r="F109" s="18">
        <v>1087900</v>
      </c>
      <c r="G109" s="19">
        <f t="shared" si="30"/>
        <v>206701</v>
      </c>
      <c r="H109" s="19">
        <f t="shared" si="31"/>
        <v>1294601</v>
      </c>
      <c r="I109" s="18">
        <v>1109658</v>
      </c>
      <c r="J109" s="19">
        <f t="shared" si="32"/>
        <v>210835.02</v>
      </c>
      <c r="K109" s="19">
        <f t="shared" si="33"/>
        <v>1320493.02</v>
      </c>
      <c r="L109" s="18">
        <v>1123800.7</v>
      </c>
      <c r="M109" s="19">
        <f t="shared" si="34"/>
        <v>213522.133</v>
      </c>
      <c r="N109" s="19">
        <f t="shared" si="35"/>
        <v>1337322.8329999999</v>
      </c>
      <c r="O109" s="18">
        <f t="shared" si="15"/>
        <v>1107119.5666666667</v>
      </c>
      <c r="P109" s="19">
        <f t="shared" si="16"/>
        <v>210352.71766666666</v>
      </c>
      <c r="Q109" s="19">
        <f t="shared" si="17"/>
        <v>1317472.2843333334</v>
      </c>
    </row>
    <row r="110" spans="2:17" ht="12.75" customHeight="1">
      <c r="B110" s="37" t="s">
        <v>58</v>
      </c>
      <c r="C110" s="38"/>
      <c r="D110" s="38"/>
      <c r="E110" s="39"/>
      <c r="F110" s="17"/>
      <c r="G110" s="20"/>
      <c r="H110" s="20"/>
      <c r="I110" s="17"/>
      <c r="J110" s="20"/>
      <c r="K110" s="20"/>
      <c r="L110" s="17"/>
      <c r="M110" s="20"/>
      <c r="N110" s="20"/>
      <c r="O110" s="17"/>
      <c r="P110" s="20"/>
      <c r="Q110" s="20"/>
    </row>
    <row r="111" spans="2:17" ht="12.75" customHeight="1">
      <c r="B111" s="5">
        <v>92</v>
      </c>
      <c r="C111" s="29" t="s">
        <v>59</v>
      </c>
      <c r="D111" s="2">
        <v>1</v>
      </c>
      <c r="E111" s="3" t="s">
        <v>16</v>
      </c>
      <c r="F111" s="18">
        <v>398474.99999999994</v>
      </c>
      <c r="G111" s="19">
        <f t="shared" ref="G111:G121" si="36">F111*19%</f>
        <v>75710.249999999985</v>
      </c>
      <c r="H111" s="19">
        <f t="shared" ref="H111:H121" si="37">F111+G111</f>
        <v>474185.24999999994</v>
      </c>
      <c r="I111" s="18">
        <v>406444.49999999994</v>
      </c>
      <c r="J111" s="19">
        <f t="shared" ref="J111:J121" si="38">I111*19%</f>
        <v>77224.454999999987</v>
      </c>
      <c r="K111" s="19">
        <f t="shared" ref="K111:K121" si="39">I111+J111</f>
        <v>483668.95499999996</v>
      </c>
      <c r="L111" s="18">
        <v>411624.67499999993</v>
      </c>
      <c r="M111" s="19">
        <f t="shared" ref="M111:M121" si="40">L111*19%</f>
        <v>78208.688249999992</v>
      </c>
      <c r="N111" s="19">
        <f t="shared" ref="N111:N121" si="41">L111+M111</f>
        <v>489833.36324999994</v>
      </c>
      <c r="O111" s="18">
        <f t="shared" si="15"/>
        <v>405514.72499999992</v>
      </c>
      <c r="P111" s="19">
        <f t="shared" si="16"/>
        <v>77047.797749999983</v>
      </c>
      <c r="Q111" s="19">
        <f t="shared" si="17"/>
        <v>482562.52274999989</v>
      </c>
    </row>
    <row r="112" spans="2:17" ht="12.75" customHeight="1">
      <c r="B112" s="5">
        <v>93</v>
      </c>
      <c r="C112" s="29" t="s">
        <v>60</v>
      </c>
      <c r="D112" s="2">
        <v>1</v>
      </c>
      <c r="E112" s="3" t="s">
        <v>16</v>
      </c>
      <c r="F112" s="18">
        <v>1240850</v>
      </c>
      <c r="G112" s="19">
        <f t="shared" si="36"/>
        <v>235761.5</v>
      </c>
      <c r="H112" s="19">
        <f t="shared" si="37"/>
        <v>1476611.5</v>
      </c>
      <c r="I112" s="18">
        <v>1265667</v>
      </c>
      <c r="J112" s="19">
        <f t="shared" si="38"/>
        <v>240476.73</v>
      </c>
      <c r="K112" s="19">
        <f t="shared" si="39"/>
        <v>1506143.73</v>
      </c>
      <c r="L112" s="18">
        <v>1281798.0499999998</v>
      </c>
      <c r="M112" s="19">
        <f t="shared" si="40"/>
        <v>243541.62949999998</v>
      </c>
      <c r="N112" s="19">
        <f t="shared" si="41"/>
        <v>1525339.6794999999</v>
      </c>
      <c r="O112" s="18">
        <f t="shared" si="15"/>
        <v>1262771.6833333333</v>
      </c>
      <c r="P112" s="19">
        <f t="shared" si="16"/>
        <v>239926.61983333333</v>
      </c>
      <c r="Q112" s="19">
        <f t="shared" si="17"/>
        <v>1502698.3031666668</v>
      </c>
    </row>
    <row r="113" spans="2:17" ht="12.75" customHeight="1">
      <c r="B113" s="5">
        <v>94</v>
      </c>
      <c r="C113" s="29" t="s">
        <v>61</v>
      </c>
      <c r="D113" s="2">
        <v>1</v>
      </c>
      <c r="E113" s="3" t="s">
        <v>16</v>
      </c>
      <c r="F113" s="18">
        <v>5703425</v>
      </c>
      <c r="G113" s="19">
        <f t="shared" si="36"/>
        <v>1083650.75</v>
      </c>
      <c r="H113" s="19">
        <f t="shared" si="37"/>
        <v>6787075.75</v>
      </c>
      <c r="I113" s="18">
        <v>5817493.5</v>
      </c>
      <c r="J113" s="19">
        <f t="shared" si="38"/>
        <v>1105323.7649999999</v>
      </c>
      <c r="K113" s="19">
        <f t="shared" si="39"/>
        <v>6922817.2649999997</v>
      </c>
      <c r="L113" s="18">
        <v>5891638.0249999994</v>
      </c>
      <c r="M113" s="19">
        <f t="shared" si="40"/>
        <v>1119411.2247499998</v>
      </c>
      <c r="N113" s="19">
        <f t="shared" si="41"/>
        <v>7011049.2497499995</v>
      </c>
      <c r="O113" s="18">
        <f t="shared" si="15"/>
        <v>5804185.5083333328</v>
      </c>
      <c r="P113" s="19">
        <f t="shared" si="16"/>
        <v>1102795.2465833332</v>
      </c>
      <c r="Q113" s="19">
        <f t="shared" si="17"/>
        <v>6906980.7549166661</v>
      </c>
    </row>
    <row r="114" spans="2:17" ht="12.75" customHeight="1">
      <c r="B114" s="5">
        <v>95</v>
      </c>
      <c r="C114" s="29" t="s">
        <v>62</v>
      </c>
      <c r="D114" s="2">
        <v>1</v>
      </c>
      <c r="E114" s="3" t="s">
        <v>16</v>
      </c>
      <c r="F114" s="18">
        <v>10819660</v>
      </c>
      <c r="G114" s="19">
        <f t="shared" si="36"/>
        <v>2055735.4000000001</v>
      </c>
      <c r="H114" s="19">
        <f t="shared" si="37"/>
        <v>12875395.4</v>
      </c>
      <c r="I114" s="18">
        <v>11036053.200000001</v>
      </c>
      <c r="J114" s="19">
        <f t="shared" si="38"/>
        <v>2096850.1080000002</v>
      </c>
      <c r="K114" s="19">
        <f t="shared" si="39"/>
        <v>13132903.308000002</v>
      </c>
      <c r="L114" s="18">
        <v>11176708.779999999</v>
      </c>
      <c r="M114" s="19">
        <f t="shared" si="40"/>
        <v>2123574.6681999997</v>
      </c>
      <c r="N114" s="19">
        <f t="shared" si="41"/>
        <v>13300283.448199999</v>
      </c>
      <c r="O114" s="18">
        <f t="shared" si="15"/>
        <v>11010807.326666668</v>
      </c>
      <c r="P114" s="19">
        <f t="shared" si="16"/>
        <v>2092053.3920666669</v>
      </c>
      <c r="Q114" s="19">
        <f t="shared" si="17"/>
        <v>13102860.718733335</v>
      </c>
    </row>
    <row r="115" spans="2:17" ht="12.75" customHeight="1">
      <c r="B115" s="5">
        <v>96</v>
      </c>
      <c r="C115" s="29" t="s">
        <v>63</v>
      </c>
      <c r="D115" s="2">
        <v>1</v>
      </c>
      <c r="E115" s="3" t="s">
        <v>16</v>
      </c>
      <c r="F115" s="18">
        <v>3522449.9999999995</v>
      </c>
      <c r="G115" s="19">
        <f t="shared" si="36"/>
        <v>669265.49999999988</v>
      </c>
      <c r="H115" s="19">
        <f t="shared" si="37"/>
        <v>4191715.4999999995</v>
      </c>
      <c r="I115" s="18">
        <v>3592898.9999999995</v>
      </c>
      <c r="J115" s="19">
        <f t="shared" si="38"/>
        <v>682650.80999999994</v>
      </c>
      <c r="K115" s="19">
        <f t="shared" si="39"/>
        <v>4275549.8099999996</v>
      </c>
      <c r="L115" s="18">
        <v>3638690.8499999992</v>
      </c>
      <c r="M115" s="19">
        <f t="shared" si="40"/>
        <v>691351.26149999991</v>
      </c>
      <c r="N115" s="19">
        <f t="shared" si="41"/>
        <v>4330042.1114999987</v>
      </c>
      <c r="O115" s="18">
        <f t="shared" si="15"/>
        <v>3584679.9499999993</v>
      </c>
      <c r="P115" s="19">
        <f t="shared" si="16"/>
        <v>681089.19049999991</v>
      </c>
      <c r="Q115" s="19">
        <f t="shared" si="17"/>
        <v>4265769.1404999988</v>
      </c>
    </row>
    <row r="116" spans="2:17" ht="12.75" customHeight="1">
      <c r="B116" s="5">
        <v>97</v>
      </c>
      <c r="C116" s="29" t="s">
        <v>64</v>
      </c>
      <c r="D116" s="2">
        <v>1</v>
      </c>
      <c r="E116" s="3" t="s">
        <v>16</v>
      </c>
      <c r="F116" s="18">
        <v>1643924.9999999998</v>
      </c>
      <c r="G116" s="19">
        <f t="shared" si="36"/>
        <v>312345.74999999994</v>
      </c>
      <c r="H116" s="19">
        <f t="shared" si="37"/>
        <v>1956270.7499999998</v>
      </c>
      <c r="I116" s="18">
        <v>1676803.4999999998</v>
      </c>
      <c r="J116" s="19">
        <f t="shared" si="38"/>
        <v>318592.66499999998</v>
      </c>
      <c r="K116" s="19">
        <f t="shared" si="39"/>
        <v>1995396.1649999998</v>
      </c>
      <c r="L116" s="18">
        <v>1698174.5249999997</v>
      </c>
      <c r="M116" s="19">
        <f t="shared" si="40"/>
        <v>322653.15974999993</v>
      </c>
      <c r="N116" s="19">
        <f t="shared" si="41"/>
        <v>2020827.6847499995</v>
      </c>
      <c r="O116" s="18">
        <f t="shared" si="15"/>
        <v>1672967.6749999998</v>
      </c>
      <c r="P116" s="19">
        <f t="shared" si="16"/>
        <v>317863.85824999999</v>
      </c>
      <c r="Q116" s="19">
        <f t="shared" si="17"/>
        <v>1990831.5332499999</v>
      </c>
    </row>
    <row r="117" spans="2:17" s="9" customFormat="1" ht="28.5" customHeight="1">
      <c r="B117" s="6">
        <v>98</v>
      </c>
      <c r="C117" s="29" t="s">
        <v>65</v>
      </c>
      <c r="D117" s="7">
        <v>1</v>
      </c>
      <c r="E117" s="8" t="s">
        <v>16</v>
      </c>
      <c r="F117" s="25">
        <v>11406850</v>
      </c>
      <c r="G117" s="26">
        <f t="shared" si="36"/>
        <v>2167301.5</v>
      </c>
      <c r="H117" s="26">
        <f t="shared" si="37"/>
        <v>13574151.5</v>
      </c>
      <c r="I117" s="25">
        <v>11634987</v>
      </c>
      <c r="J117" s="26">
        <f t="shared" si="38"/>
        <v>2210647.5299999998</v>
      </c>
      <c r="K117" s="26">
        <f t="shared" si="39"/>
        <v>13845634.529999999</v>
      </c>
      <c r="L117" s="25">
        <v>11783276.049999999</v>
      </c>
      <c r="M117" s="26">
        <f t="shared" si="40"/>
        <v>2238822.4494999996</v>
      </c>
      <c r="N117" s="26">
        <f t="shared" si="41"/>
        <v>14022098.499499999</v>
      </c>
      <c r="O117" s="18">
        <f t="shared" si="15"/>
        <v>11608371.016666666</v>
      </c>
      <c r="P117" s="19">
        <f t="shared" si="16"/>
        <v>2205590.4931666665</v>
      </c>
      <c r="Q117" s="19">
        <f t="shared" si="17"/>
        <v>13813961.509833332</v>
      </c>
    </row>
    <row r="118" spans="2:17" s="9" customFormat="1" ht="28.5" customHeight="1">
      <c r="B118" s="6">
        <v>99</v>
      </c>
      <c r="C118" s="29" t="s">
        <v>66</v>
      </c>
      <c r="D118" s="7">
        <v>1</v>
      </c>
      <c r="E118" s="8" t="s">
        <v>16</v>
      </c>
      <c r="F118" s="25">
        <v>2348300</v>
      </c>
      <c r="G118" s="26">
        <f t="shared" si="36"/>
        <v>446177</v>
      </c>
      <c r="H118" s="26">
        <f t="shared" si="37"/>
        <v>2794477</v>
      </c>
      <c r="I118" s="25">
        <v>2395266</v>
      </c>
      <c r="J118" s="26">
        <f t="shared" si="38"/>
        <v>455100.54</v>
      </c>
      <c r="K118" s="26">
        <f t="shared" si="39"/>
        <v>2850366.54</v>
      </c>
      <c r="L118" s="25">
        <v>2425793.9</v>
      </c>
      <c r="M118" s="26">
        <f t="shared" si="40"/>
        <v>460900.84100000001</v>
      </c>
      <c r="N118" s="26">
        <f t="shared" si="41"/>
        <v>2886694.7409999999</v>
      </c>
      <c r="O118" s="18">
        <f t="shared" si="15"/>
        <v>2389786.6333333333</v>
      </c>
      <c r="P118" s="19">
        <f t="shared" si="16"/>
        <v>454059.46033333335</v>
      </c>
      <c r="Q118" s="19">
        <f t="shared" si="17"/>
        <v>2843846.0936666667</v>
      </c>
    </row>
    <row r="119" spans="2:17" ht="12.75" customHeight="1">
      <c r="B119" s="5">
        <v>100</v>
      </c>
      <c r="C119" s="29" t="s">
        <v>67</v>
      </c>
      <c r="D119" s="2">
        <v>1</v>
      </c>
      <c r="E119" s="3" t="s">
        <v>16</v>
      </c>
      <c r="F119" s="18">
        <v>972899.99999999988</v>
      </c>
      <c r="G119" s="19">
        <f t="shared" si="36"/>
        <v>184850.99999999997</v>
      </c>
      <c r="H119" s="19">
        <f t="shared" si="37"/>
        <v>1157750.9999999998</v>
      </c>
      <c r="I119" s="18">
        <v>992357.99999999988</v>
      </c>
      <c r="J119" s="19">
        <f t="shared" si="38"/>
        <v>188548.02</v>
      </c>
      <c r="K119" s="19">
        <f t="shared" si="39"/>
        <v>1180906.0199999998</v>
      </c>
      <c r="L119" s="18">
        <v>1005005.6999999998</v>
      </c>
      <c r="M119" s="19">
        <f t="shared" si="40"/>
        <v>190951.08299999998</v>
      </c>
      <c r="N119" s="19">
        <f t="shared" si="41"/>
        <v>1195956.7829999998</v>
      </c>
      <c r="O119" s="18">
        <f t="shared" si="15"/>
        <v>990087.89999999991</v>
      </c>
      <c r="P119" s="19">
        <f t="shared" si="16"/>
        <v>188116.70099999997</v>
      </c>
      <c r="Q119" s="19">
        <f t="shared" si="17"/>
        <v>1178204.6009999998</v>
      </c>
    </row>
    <row r="120" spans="2:17" ht="23.25" customHeight="1">
      <c r="B120" s="5">
        <v>101</v>
      </c>
      <c r="C120" s="29" t="s">
        <v>68</v>
      </c>
      <c r="D120" s="2">
        <v>1</v>
      </c>
      <c r="E120" s="3" t="s">
        <v>16</v>
      </c>
      <c r="F120" s="18">
        <v>2012973.7999999998</v>
      </c>
      <c r="G120" s="19">
        <f t="shared" si="36"/>
        <v>382465.022</v>
      </c>
      <c r="H120" s="19">
        <f t="shared" si="37"/>
        <v>2395438.8219999997</v>
      </c>
      <c r="I120" s="18">
        <v>2053233.2759999998</v>
      </c>
      <c r="J120" s="19">
        <f t="shared" si="38"/>
        <v>390114.32243999996</v>
      </c>
      <c r="K120" s="19">
        <f t="shared" si="39"/>
        <v>2443347.5984399999</v>
      </c>
      <c r="L120" s="18">
        <v>2079401.9353999996</v>
      </c>
      <c r="M120" s="19">
        <f t="shared" si="40"/>
        <v>395086.36772599991</v>
      </c>
      <c r="N120" s="19">
        <f t="shared" si="41"/>
        <v>2474488.3031259994</v>
      </c>
      <c r="O120" s="18">
        <f t="shared" si="15"/>
        <v>2048536.3371333331</v>
      </c>
      <c r="P120" s="19">
        <f t="shared" si="16"/>
        <v>389221.90405533329</v>
      </c>
      <c r="Q120" s="19">
        <f t="shared" si="17"/>
        <v>2437758.2411886663</v>
      </c>
    </row>
    <row r="121" spans="2:17" ht="40.5" customHeight="1">
      <c r="B121" s="5">
        <v>102</v>
      </c>
      <c r="C121" s="29" t="s">
        <v>69</v>
      </c>
      <c r="D121" s="2">
        <v>1</v>
      </c>
      <c r="E121" s="3" t="s">
        <v>16</v>
      </c>
      <c r="F121" s="18">
        <v>1643349.9999999998</v>
      </c>
      <c r="G121" s="19">
        <f t="shared" si="36"/>
        <v>312236.49999999994</v>
      </c>
      <c r="H121" s="19">
        <f t="shared" si="37"/>
        <v>1955586.4999999998</v>
      </c>
      <c r="I121" s="18">
        <v>1676216.9999999998</v>
      </c>
      <c r="J121" s="19">
        <f t="shared" si="38"/>
        <v>318481.23</v>
      </c>
      <c r="K121" s="19">
        <f t="shared" si="39"/>
        <v>1994698.2299999997</v>
      </c>
      <c r="L121" s="18">
        <v>1697580.5499999996</v>
      </c>
      <c r="M121" s="19">
        <f t="shared" si="40"/>
        <v>322540.30449999991</v>
      </c>
      <c r="N121" s="19">
        <f t="shared" si="41"/>
        <v>2020120.8544999994</v>
      </c>
      <c r="O121" s="18">
        <f t="shared" si="15"/>
        <v>1672382.5166666664</v>
      </c>
      <c r="P121" s="19">
        <f t="shared" si="16"/>
        <v>317752.67816666659</v>
      </c>
      <c r="Q121" s="19">
        <f t="shared" si="17"/>
        <v>1990135.1948333329</v>
      </c>
    </row>
    <row r="122" spans="2:17" ht="12.75" customHeight="1">
      <c r="B122" s="37" t="s">
        <v>70</v>
      </c>
      <c r="C122" s="38"/>
      <c r="D122" s="38"/>
      <c r="E122" s="39"/>
      <c r="F122" s="17"/>
      <c r="G122" s="20"/>
      <c r="H122" s="20"/>
      <c r="I122" s="17"/>
      <c r="J122" s="20"/>
      <c r="K122" s="20"/>
      <c r="L122" s="17"/>
      <c r="M122" s="20"/>
      <c r="N122" s="20"/>
      <c r="O122" s="17"/>
      <c r="P122" s="20"/>
      <c r="Q122" s="20"/>
    </row>
    <row r="123" spans="2:17" ht="12.75" customHeight="1">
      <c r="B123" s="5">
        <v>103</v>
      </c>
      <c r="C123" s="29" t="s">
        <v>71</v>
      </c>
      <c r="D123" s="2">
        <v>1</v>
      </c>
      <c r="E123" s="3" t="s">
        <v>16</v>
      </c>
      <c r="F123" s="18">
        <v>1100000</v>
      </c>
      <c r="G123" s="19">
        <f t="shared" ref="G123:G128" si="42">F123*19%</f>
        <v>209000</v>
      </c>
      <c r="H123" s="19">
        <f t="shared" ref="H123:H128" si="43">F123+G123</f>
        <v>1309000</v>
      </c>
      <c r="I123" s="18">
        <v>1122000</v>
      </c>
      <c r="J123" s="19">
        <f t="shared" ref="J123:J128" si="44">I123*19%</f>
        <v>213180</v>
      </c>
      <c r="K123" s="19">
        <f t="shared" ref="K123:K128" si="45">I123+J123</f>
        <v>1335180</v>
      </c>
      <c r="L123" s="18">
        <v>1136300</v>
      </c>
      <c r="M123" s="19">
        <f t="shared" ref="M123:M128" si="46">L123*19%</f>
        <v>215897</v>
      </c>
      <c r="N123" s="19">
        <f t="shared" ref="N123:N128" si="47">L123+M123</f>
        <v>1352197</v>
      </c>
      <c r="O123" s="18">
        <f t="shared" si="15"/>
        <v>1119433.3333333333</v>
      </c>
      <c r="P123" s="19">
        <f t="shared" si="16"/>
        <v>212692.33333333331</v>
      </c>
      <c r="Q123" s="19">
        <f t="shared" si="17"/>
        <v>1332125.6666666665</v>
      </c>
    </row>
    <row r="124" spans="2:17" ht="12.75" customHeight="1">
      <c r="B124" s="5">
        <v>104</v>
      </c>
      <c r="C124" s="29" t="s">
        <v>72</v>
      </c>
      <c r="D124" s="2">
        <v>1</v>
      </c>
      <c r="E124" s="3" t="s">
        <v>16</v>
      </c>
      <c r="F124" s="18">
        <v>140000</v>
      </c>
      <c r="G124" s="19">
        <f t="shared" si="42"/>
        <v>26600</v>
      </c>
      <c r="H124" s="19">
        <f t="shared" si="43"/>
        <v>166600</v>
      </c>
      <c r="I124" s="18">
        <v>142800</v>
      </c>
      <c r="J124" s="19">
        <f t="shared" si="44"/>
        <v>27132</v>
      </c>
      <c r="K124" s="19">
        <f t="shared" si="45"/>
        <v>169932</v>
      </c>
      <c r="L124" s="18">
        <v>144620</v>
      </c>
      <c r="M124" s="19">
        <f t="shared" si="46"/>
        <v>27477.8</v>
      </c>
      <c r="N124" s="19">
        <f t="shared" si="47"/>
        <v>172097.8</v>
      </c>
      <c r="O124" s="18">
        <f t="shared" si="15"/>
        <v>142473.33333333334</v>
      </c>
      <c r="P124" s="19">
        <f t="shared" si="16"/>
        <v>27069.933333333334</v>
      </c>
      <c r="Q124" s="19">
        <f t="shared" si="17"/>
        <v>169543.26666666666</v>
      </c>
    </row>
    <row r="125" spans="2:17" ht="12.75" customHeight="1">
      <c r="B125" s="5">
        <v>105</v>
      </c>
      <c r="C125" s="29" t="s">
        <v>73</v>
      </c>
      <c r="D125" s="2">
        <v>1</v>
      </c>
      <c r="E125" s="3" t="s">
        <v>16</v>
      </c>
      <c r="F125" s="18">
        <v>648000</v>
      </c>
      <c r="G125" s="19">
        <f t="shared" si="42"/>
        <v>123120</v>
      </c>
      <c r="H125" s="19">
        <f t="shared" si="43"/>
        <v>771120</v>
      </c>
      <c r="I125" s="18">
        <v>660960</v>
      </c>
      <c r="J125" s="19">
        <f t="shared" si="44"/>
        <v>125582.40000000001</v>
      </c>
      <c r="K125" s="19">
        <f t="shared" si="45"/>
        <v>786542.4</v>
      </c>
      <c r="L125" s="18">
        <v>669384</v>
      </c>
      <c r="M125" s="19">
        <f t="shared" si="46"/>
        <v>127182.96</v>
      </c>
      <c r="N125" s="19">
        <f t="shared" si="47"/>
        <v>796566.96</v>
      </c>
      <c r="O125" s="18">
        <f t="shared" si="15"/>
        <v>659448</v>
      </c>
      <c r="P125" s="19">
        <f t="shared" si="16"/>
        <v>125295.12</v>
      </c>
      <c r="Q125" s="19">
        <f t="shared" si="17"/>
        <v>784743.12</v>
      </c>
    </row>
    <row r="126" spans="2:17" ht="12.75" customHeight="1">
      <c r="B126" s="5">
        <v>106</v>
      </c>
      <c r="C126" s="29" t="s">
        <v>74</v>
      </c>
      <c r="D126" s="2">
        <v>1</v>
      </c>
      <c r="E126" s="3" t="s">
        <v>16</v>
      </c>
      <c r="F126" s="18">
        <v>2150000</v>
      </c>
      <c r="G126" s="19">
        <f t="shared" si="42"/>
        <v>408500</v>
      </c>
      <c r="H126" s="19">
        <f t="shared" si="43"/>
        <v>2558500</v>
      </c>
      <c r="I126" s="18">
        <v>2193000</v>
      </c>
      <c r="J126" s="19">
        <f t="shared" si="44"/>
        <v>416670</v>
      </c>
      <c r="K126" s="19">
        <f t="shared" si="45"/>
        <v>2609670</v>
      </c>
      <c r="L126" s="18">
        <v>2220950</v>
      </c>
      <c r="M126" s="19">
        <f t="shared" si="46"/>
        <v>421980.5</v>
      </c>
      <c r="N126" s="19">
        <f t="shared" si="47"/>
        <v>2642930.5</v>
      </c>
      <c r="O126" s="18">
        <f t="shared" si="15"/>
        <v>2187983.3333333335</v>
      </c>
      <c r="P126" s="19">
        <f t="shared" si="16"/>
        <v>415716.83333333337</v>
      </c>
      <c r="Q126" s="19">
        <f t="shared" si="17"/>
        <v>2603700.166666667</v>
      </c>
    </row>
    <row r="127" spans="2:17" ht="12.75" customHeight="1">
      <c r="B127" s="5">
        <v>107</v>
      </c>
      <c r="C127" s="29" t="s">
        <v>75</v>
      </c>
      <c r="D127" s="2">
        <v>1</v>
      </c>
      <c r="E127" s="3" t="s">
        <v>16</v>
      </c>
      <c r="F127" s="18">
        <v>1840000</v>
      </c>
      <c r="G127" s="19">
        <f t="shared" si="42"/>
        <v>349600</v>
      </c>
      <c r="H127" s="19">
        <f t="shared" si="43"/>
        <v>2189600</v>
      </c>
      <c r="I127" s="18">
        <v>1876800</v>
      </c>
      <c r="J127" s="19">
        <f t="shared" si="44"/>
        <v>356592</v>
      </c>
      <c r="K127" s="19">
        <f t="shared" si="45"/>
        <v>2233392</v>
      </c>
      <c r="L127" s="18">
        <v>1900719.9999999998</v>
      </c>
      <c r="M127" s="19">
        <f t="shared" si="46"/>
        <v>361136.8</v>
      </c>
      <c r="N127" s="19">
        <f t="shared" si="47"/>
        <v>2261856.7999999998</v>
      </c>
      <c r="O127" s="18">
        <f t="shared" si="15"/>
        <v>1872506.6666666667</v>
      </c>
      <c r="P127" s="19">
        <f t="shared" si="16"/>
        <v>355776.26666666666</v>
      </c>
      <c r="Q127" s="19">
        <f t="shared" si="17"/>
        <v>2228282.9333333336</v>
      </c>
    </row>
    <row r="128" spans="2:17" ht="12.75" customHeight="1">
      <c r="B128" s="5">
        <v>108</v>
      </c>
      <c r="C128" s="29" t="s">
        <v>73</v>
      </c>
      <c r="D128" s="2">
        <v>1</v>
      </c>
      <c r="E128" s="3" t="s">
        <v>16</v>
      </c>
      <c r="F128" s="18">
        <v>648000</v>
      </c>
      <c r="G128" s="19">
        <f t="shared" si="42"/>
        <v>123120</v>
      </c>
      <c r="H128" s="19">
        <f t="shared" si="43"/>
        <v>771120</v>
      </c>
      <c r="I128" s="18">
        <v>660960</v>
      </c>
      <c r="J128" s="19">
        <f t="shared" si="44"/>
        <v>125582.40000000001</v>
      </c>
      <c r="K128" s="19">
        <f t="shared" si="45"/>
        <v>786542.4</v>
      </c>
      <c r="L128" s="18">
        <v>669384</v>
      </c>
      <c r="M128" s="19">
        <f t="shared" si="46"/>
        <v>127182.96</v>
      </c>
      <c r="N128" s="19">
        <f t="shared" si="47"/>
        <v>796566.96</v>
      </c>
      <c r="O128" s="18">
        <f t="shared" si="15"/>
        <v>659448</v>
      </c>
      <c r="P128" s="19">
        <f t="shared" si="16"/>
        <v>125295.12</v>
      </c>
      <c r="Q128" s="19">
        <f t="shared" si="17"/>
        <v>784743.12</v>
      </c>
    </row>
    <row r="129" spans="2:17" ht="19.5" customHeight="1">
      <c r="B129" s="34" t="s">
        <v>77</v>
      </c>
      <c r="C129" s="35"/>
      <c r="D129" s="35"/>
      <c r="E129" s="36"/>
      <c r="F129" s="23"/>
      <c r="G129" s="24"/>
      <c r="H129" s="24"/>
      <c r="I129" s="23"/>
      <c r="J129" s="24"/>
      <c r="K129" s="24"/>
      <c r="L129" s="23"/>
      <c r="M129" s="24"/>
      <c r="N129" s="24"/>
      <c r="O129" s="23"/>
      <c r="P129" s="24"/>
      <c r="Q129" s="24"/>
    </row>
    <row r="130" spans="2:17" ht="12.75" customHeight="1">
      <c r="B130" s="37" t="s">
        <v>14</v>
      </c>
      <c r="C130" s="38"/>
      <c r="D130" s="38"/>
      <c r="E130" s="39"/>
      <c r="F130" s="17"/>
      <c r="G130" s="20"/>
      <c r="H130" s="20"/>
      <c r="I130" s="17"/>
      <c r="J130" s="20"/>
      <c r="K130" s="20"/>
      <c r="L130" s="17"/>
      <c r="M130" s="20"/>
      <c r="N130" s="20"/>
      <c r="O130" s="17"/>
      <c r="P130" s="20"/>
      <c r="Q130" s="20"/>
    </row>
    <row r="131" spans="2:17">
      <c r="B131" s="4">
        <v>109</v>
      </c>
      <c r="C131" s="29" t="s">
        <v>78</v>
      </c>
      <c r="D131" s="2">
        <v>1</v>
      </c>
      <c r="E131" s="3" t="s">
        <v>16</v>
      </c>
      <c r="F131" s="18">
        <v>513453.60000000003</v>
      </c>
      <c r="G131" s="19">
        <f t="shared" ref="G131:G164" si="48">F131*19%</f>
        <v>97556.184000000008</v>
      </c>
      <c r="H131" s="19">
        <f t="shared" ref="H131:H164" si="49">F131+G131</f>
        <v>611009.78399999999</v>
      </c>
      <c r="I131" s="18">
        <v>523722.67200000002</v>
      </c>
      <c r="J131" s="19">
        <f t="shared" ref="J131:J164" si="50">I131*19%</f>
        <v>99507.307679999998</v>
      </c>
      <c r="K131" s="19">
        <f t="shared" ref="K131:K164" si="51">I131+J131</f>
        <v>623229.97967999999</v>
      </c>
      <c r="L131" s="18">
        <v>530397.56880000001</v>
      </c>
      <c r="M131" s="19">
        <f t="shared" ref="M131:M164" si="52">L131*19%</f>
        <v>100775.538072</v>
      </c>
      <c r="N131" s="19">
        <f t="shared" ref="N131:N164" si="53">L131+M131</f>
        <v>631173.10687200003</v>
      </c>
      <c r="O131" s="18">
        <f t="shared" si="15"/>
        <v>522524.61360000004</v>
      </c>
      <c r="P131" s="19">
        <f t="shared" si="16"/>
        <v>99279.676584000015</v>
      </c>
      <c r="Q131" s="19">
        <f t="shared" si="17"/>
        <v>621804.29018400004</v>
      </c>
    </row>
    <row r="132" spans="2:17">
      <c r="B132" s="4">
        <v>110</v>
      </c>
      <c r="C132" s="29" t="s">
        <v>15</v>
      </c>
      <c r="D132" s="2">
        <v>1</v>
      </c>
      <c r="E132" s="3" t="s">
        <v>16</v>
      </c>
      <c r="F132" s="18">
        <v>2887830.0000000005</v>
      </c>
      <c r="G132" s="19">
        <f t="shared" si="48"/>
        <v>548687.70000000007</v>
      </c>
      <c r="H132" s="19">
        <f t="shared" si="49"/>
        <v>3436517.7000000007</v>
      </c>
      <c r="I132" s="18">
        <v>2945586.6000000006</v>
      </c>
      <c r="J132" s="19">
        <f t="shared" si="50"/>
        <v>559661.45400000014</v>
      </c>
      <c r="K132" s="19">
        <f t="shared" si="51"/>
        <v>3505248.0540000005</v>
      </c>
      <c r="L132" s="18">
        <v>2983128.39</v>
      </c>
      <c r="M132" s="19">
        <f t="shared" si="52"/>
        <v>566794.39410000003</v>
      </c>
      <c r="N132" s="19">
        <f t="shared" si="53"/>
        <v>3549922.7841000003</v>
      </c>
      <c r="O132" s="18">
        <f t="shared" si="15"/>
        <v>2938848.3300000005</v>
      </c>
      <c r="P132" s="19">
        <f t="shared" si="16"/>
        <v>558381.18270000012</v>
      </c>
      <c r="Q132" s="19">
        <f t="shared" si="17"/>
        <v>3497229.5127000008</v>
      </c>
    </row>
    <row r="133" spans="2:17">
      <c r="B133" s="4">
        <v>111</v>
      </c>
      <c r="C133" s="29" t="s">
        <v>79</v>
      </c>
      <c r="D133" s="2">
        <v>1</v>
      </c>
      <c r="E133" s="3" t="s">
        <v>16</v>
      </c>
      <c r="F133" s="18">
        <v>11873400.000000002</v>
      </c>
      <c r="G133" s="19">
        <f t="shared" si="48"/>
        <v>2255946.0000000005</v>
      </c>
      <c r="H133" s="19">
        <f t="shared" si="49"/>
        <v>14129346.000000002</v>
      </c>
      <c r="I133" s="18">
        <v>12110868.000000002</v>
      </c>
      <c r="J133" s="19">
        <f t="shared" si="50"/>
        <v>2301064.9200000004</v>
      </c>
      <c r="K133" s="19">
        <f t="shared" si="51"/>
        <v>14411932.920000002</v>
      </c>
      <c r="L133" s="18">
        <v>12265222.200000001</v>
      </c>
      <c r="M133" s="19">
        <f t="shared" si="52"/>
        <v>2330392.2180000003</v>
      </c>
      <c r="N133" s="19">
        <f t="shared" si="53"/>
        <v>14595614.418000001</v>
      </c>
      <c r="O133" s="18">
        <f t="shared" si="15"/>
        <v>12083163.4</v>
      </c>
      <c r="P133" s="19">
        <f t="shared" si="16"/>
        <v>2295801.0460000001</v>
      </c>
      <c r="Q133" s="19">
        <f t="shared" si="17"/>
        <v>14378964.446</v>
      </c>
    </row>
    <row r="134" spans="2:17">
      <c r="B134" s="4">
        <v>112</v>
      </c>
      <c r="C134" s="29" t="s">
        <v>80</v>
      </c>
      <c r="D134" s="2">
        <v>1</v>
      </c>
      <c r="E134" s="3" t="s">
        <v>16</v>
      </c>
      <c r="F134" s="18">
        <v>657800</v>
      </c>
      <c r="G134" s="19">
        <f t="shared" si="48"/>
        <v>124982</v>
      </c>
      <c r="H134" s="19">
        <f t="shared" si="49"/>
        <v>782782</v>
      </c>
      <c r="I134" s="18">
        <v>670956</v>
      </c>
      <c r="J134" s="19">
        <f t="shared" si="50"/>
        <v>127481.64</v>
      </c>
      <c r="K134" s="19">
        <f t="shared" si="51"/>
        <v>798437.64</v>
      </c>
      <c r="L134" s="18">
        <v>679507.39999999991</v>
      </c>
      <c r="M134" s="19">
        <f t="shared" si="52"/>
        <v>129106.40599999999</v>
      </c>
      <c r="N134" s="19">
        <f t="shared" si="53"/>
        <v>808613.80599999987</v>
      </c>
      <c r="O134" s="18">
        <f t="shared" si="15"/>
        <v>669421.1333333333</v>
      </c>
      <c r="P134" s="19">
        <f t="shared" si="16"/>
        <v>127190.01533333333</v>
      </c>
      <c r="Q134" s="19">
        <f t="shared" si="17"/>
        <v>796611.14866666659</v>
      </c>
    </row>
    <row r="135" spans="2:17" ht="12.75" customHeight="1">
      <c r="B135" s="37" t="s">
        <v>18</v>
      </c>
      <c r="C135" s="38"/>
      <c r="D135" s="38"/>
      <c r="E135" s="39"/>
      <c r="F135" s="17"/>
      <c r="G135" s="20"/>
      <c r="H135" s="20"/>
      <c r="I135" s="17"/>
      <c r="J135" s="20"/>
      <c r="K135" s="20"/>
      <c r="L135" s="17"/>
      <c r="M135" s="20"/>
      <c r="N135" s="20"/>
      <c r="O135" s="17"/>
      <c r="P135" s="20"/>
      <c r="Q135" s="20"/>
    </row>
    <row r="136" spans="2:17">
      <c r="B136" s="4">
        <v>113</v>
      </c>
      <c r="C136" s="29" t="s">
        <v>81</v>
      </c>
      <c r="D136" s="2">
        <v>1</v>
      </c>
      <c r="E136" s="3" t="s">
        <v>16</v>
      </c>
      <c r="F136" s="18">
        <v>7669770.9000000004</v>
      </c>
      <c r="G136" s="19">
        <f t="shared" si="48"/>
        <v>1457256.4710000001</v>
      </c>
      <c r="H136" s="19">
        <f t="shared" si="49"/>
        <v>9127027.3710000012</v>
      </c>
      <c r="I136" s="18">
        <v>7823166.3180000009</v>
      </c>
      <c r="J136" s="19">
        <f t="shared" si="50"/>
        <v>1486401.6004200003</v>
      </c>
      <c r="K136" s="19">
        <f t="shared" si="51"/>
        <v>9309567.9184200019</v>
      </c>
      <c r="L136" s="18">
        <v>7922873.3396999994</v>
      </c>
      <c r="M136" s="19">
        <f t="shared" si="52"/>
        <v>1505345.9345429998</v>
      </c>
      <c r="N136" s="19">
        <f t="shared" si="53"/>
        <v>9428219.274242999</v>
      </c>
      <c r="O136" s="18">
        <f t="shared" si="15"/>
        <v>7805270.1858999999</v>
      </c>
      <c r="P136" s="19">
        <f t="shared" si="16"/>
        <v>1483001.3353210001</v>
      </c>
      <c r="Q136" s="19">
        <f t="shared" si="17"/>
        <v>9288271.5212210007</v>
      </c>
    </row>
    <row r="137" spans="2:17">
      <c r="B137" s="4">
        <v>114</v>
      </c>
      <c r="C137" s="29" t="s">
        <v>19</v>
      </c>
      <c r="D137" s="2">
        <v>1</v>
      </c>
      <c r="E137" s="3" t="s">
        <v>16</v>
      </c>
      <c r="F137" s="18">
        <v>3183400.0000000005</v>
      </c>
      <c r="G137" s="19">
        <f t="shared" si="48"/>
        <v>604846.00000000012</v>
      </c>
      <c r="H137" s="19">
        <f t="shared" si="49"/>
        <v>3788246.0000000005</v>
      </c>
      <c r="I137" s="18">
        <v>3247068.0000000005</v>
      </c>
      <c r="J137" s="19">
        <f t="shared" si="50"/>
        <v>616942.92000000004</v>
      </c>
      <c r="K137" s="19">
        <f t="shared" si="51"/>
        <v>3864010.9200000004</v>
      </c>
      <c r="L137" s="18">
        <v>3288452.2</v>
      </c>
      <c r="M137" s="19">
        <f t="shared" si="52"/>
        <v>624805.91800000006</v>
      </c>
      <c r="N137" s="19">
        <f t="shared" si="53"/>
        <v>3913258.1180000002</v>
      </c>
      <c r="O137" s="18">
        <f t="shared" ref="O137:O200" si="54">AVERAGE(F137,I137,L137)</f>
        <v>3239640.0666666669</v>
      </c>
      <c r="P137" s="19">
        <f t="shared" ref="P137:P200" si="55">O137*0.19</f>
        <v>615531.61266666674</v>
      </c>
      <c r="Q137" s="19">
        <f t="shared" ref="Q137:Q200" si="56">SUM(O137:P137)</f>
        <v>3855171.6793333339</v>
      </c>
    </row>
    <row r="138" spans="2:17">
      <c r="B138" s="4">
        <v>115</v>
      </c>
      <c r="C138" s="29" t="s">
        <v>20</v>
      </c>
      <c r="D138" s="2">
        <v>1</v>
      </c>
      <c r="E138" s="3" t="s">
        <v>16</v>
      </c>
      <c r="F138" s="18">
        <v>1479500.0000000002</v>
      </c>
      <c r="G138" s="19">
        <f t="shared" si="48"/>
        <v>281105.00000000006</v>
      </c>
      <c r="H138" s="19">
        <f t="shared" si="49"/>
        <v>1760605.0000000002</v>
      </c>
      <c r="I138" s="18">
        <v>1509090.0000000002</v>
      </c>
      <c r="J138" s="19">
        <f t="shared" si="50"/>
        <v>286727.10000000003</v>
      </c>
      <c r="K138" s="19">
        <f t="shared" si="51"/>
        <v>1795817.1000000003</v>
      </c>
      <c r="L138" s="18">
        <v>1528323.5000000002</v>
      </c>
      <c r="M138" s="19">
        <f t="shared" si="52"/>
        <v>290381.46500000003</v>
      </c>
      <c r="N138" s="19">
        <f t="shared" si="53"/>
        <v>1818704.9650000003</v>
      </c>
      <c r="O138" s="18">
        <f t="shared" si="54"/>
        <v>1505637.8333333337</v>
      </c>
      <c r="P138" s="19">
        <f t="shared" si="55"/>
        <v>286071.18833333341</v>
      </c>
      <c r="Q138" s="19">
        <f t="shared" si="56"/>
        <v>1791709.0216666672</v>
      </c>
    </row>
    <row r="139" spans="2:17">
      <c r="B139" s="4">
        <v>116</v>
      </c>
      <c r="C139" s="29" t="s">
        <v>21</v>
      </c>
      <c r="D139" s="2">
        <v>1</v>
      </c>
      <c r="E139" s="3" t="s">
        <v>16</v>
      </c>
      <c r="F139" s="18">
        <v>3469400.0000000005</v>
      </c>
      <c r="G139" s="19">
        <f t="shared" si="48"/>
        <v>659186.00000000012</v>
      </c>
      <c r="H139" s="19">
        <f t="shared" si="49"/>
        <v>4128586.0000000005</v>
      </c>
      <c r="I139" s="18">
        <v>3538788.0000000005</v>
      </c>
      <c r="J139" s="19">
        <f t="shared" si="50"/>
        <v>672369.72000000009</v>
      </c>
      <c r="K139" s="19">
        <f t="shared" si="51"/>
        <v>4211157.7200000007</v>
      </c>
      <c r="L139" s="18">
        <v>3583890.2</v>
      </c>
      <c r="M139" s="19">
        <f t="shared" si="52"/>
        <v>680939.13800000004</v>
      </c>
      <c r="N139" s="19">
        <f t="shared" si="53"/>
        <v>4264829.3380000005</v>
      </c>
      <c r="O139" s="18">
        <f t="shared" si="54"/>
        <v>3530692.7333333339</v>
      </c>
      <c r="P139" s="19">
        <f t="shared" si="55"/>
        <v>670831.61933333345</v>
      </c>
      <c r="Q139" s="19">
        <f t="shared" si="56"/>
        <v>4201524.3526666677</v>
      </c>
    </row>
    <row r="140" spans="2:17">
      <c r="B140" s="4">
        <v>117</v>
      </c>
      <c r="C140" s="29" t="s">
        <v>22</v>
      </c>
      <c r="D140" s="2">
        <v>1</v>
      </c>
      <c r="E140" s="3" t="s">
        <v>16</v>
      </c>
      <c r="F140" s="18">
        <v>1091090</v>
      </c>
      <c r="G140" s="19">
        <f t="shared" si="48"/>
        <v>207307.1</v>
      </c>
      <c r="H140" s="19">
        <f t="shared" si="49"/>
        <v>1298397.1000000001</v>
      </c>
      <c r="I140" s="18">
        <v>1112911.8</v>
      </c>
      <c r="J140" s="19">
        <f t="shared" si="50"/>
        <v>211453.242</v>
      </c>
      <c r="K140" s="19">
        <f t="shared" si="51"/>
        <v>1324365.0420000001</v>
      </c>
      <c r="L140" s="18">
        <v>1127095.97</v>
      </c>
      <c r="M140" s="19">
        <f t="shared" si="52"/>
        <v>214148.23430000001</v>
      </c>
      <c r="N140" s="19">
        <f t="shared" si="53"/>
        <v>1341244.2042999999</v>
      </c>
      <c r="O140" s="18">
        <f t="shared" si="54"/>
        <v>1110365.9233333331</v>
      </c>
      <c r="P140" s="19">
        <f t="shared" si="55"/>
        <v>210969.5254333333</v>
      </c>
      <c r="Q140" s="19">
        <f t="shared" si="56"/>
        <v>1321335.4487666665</v>
      </c>
    </row>
    <row r="141" spans="2:17">
      <c r="B141" s="4">
        <v>118</v>
      </c>
      <c r="C141" s="29" t="s">
        <v>23</v>
      </c>
      <c r="D141" s="2">
        <v>1</v>
      </c>
      <c r="E141" s="3" t="s">
        <v>16</v>
      </c>
      <c r="F141" s="18">
        <v>1063150</v>
      </c>
      <c r="G141" s="19">
        <f t="shared" si="48"/>
        <v>201998.5</v>
      </c>
      <c r="H141" s="19">
        <f t="shared" si="49"/>
        <v>1265148.5</v>
      </c>
      <c r="I141" s="18">
        <v>1084413</v>
      </c>
      <c r="J141" s="19">
        <f t="shared" si="50"/>
        <v>206038.47</v>
      </c>
      <c r="K141" s="19">
        <f t="shared" si="51"/>
        <v>1290451.47</v>
      </c>
      <c r="L141" s="18">
        <v>1098233.95</v>
      </c>
      <c r="M141" s="19">
        <f t="shared" si="52"/>
        <v>208664.45050000001</v>
      </c>
      <c r="N141" s="19">
        <f t="shared" si="53"/>
        <v>1306898.4005</v>
      </c>
      <c r="O141" s="18">
        <f t="shared" si="54"/>
        <v>1081932.3166666667</v>
      </c>
      <c r="P141" s="19">
        <f t="shared" si="55"/>
        <v>205567.14016666668</v>
      </c>
      <c r="Q141" s="19">
        <f t="shared" si="56"/>
        <v>1287499.4568333332</v>
      </c>
    </row>
    <row r="142" spans="2:17">
      <c r="B142" s="4">
        <v>119</v>
      </c>
      <c r="C142" s="29" t="s">
        <v>24</v>
      </c>
      <c r="D142" s="2">
        <v>1</v>
      </c>
      <c r="E142" s="3" t="s">
        <v>16</v>
      </c>
      <c r="F142" s="18">
        <v>3369300.0000000005</v>
      </c>
      <c r="G142" s="19">
        <f t="shared" si="48"/>
        <v>640167.00000000012</v>
      </c>
      <c r="H142" s="19">
        <f t="shared" si="49"/>
        <v>4009467.0000000005</v>
      </c>
      <c r="I142" s="18">
        <v>3436686.0000000005</v>
      </c>
      <c r="J142" s="19">
        <f t="shared" si="50"/>
        <v>652970.34000000008</v>
      </c>
      <c r="K142" s="19">
        <f t="shared" si="51"/>
        <v>4089656.3400000008</v>
      </c>
      <c r="L142" s="18">
        <v>3480486.9000000004</v>
      </c>
      <c r="M142" s="19">
        <f t="shared" si="52"/>
        <v>661292.51100000006</v>
      </c>
      <c r="N142" s="19">
        <f t="shared" si="53"/>
        <v>4141779.4110000003</v>
      </c>
      <c r="O142" s="18">
        <f t="shared" si="54"/>
        <v>3428824.3000000007</v>
      </c>
      <c r="P142" s="19">
        <f t="shared" si="55"/>
        <v>651476.6170000002</v>
      </c>
      <c r="Q142" s="19">
        <f t="shared" si="56"/>
        <v>4080300.9170000008</v>
      </c>
    </row>
    <row r="143" spans="2:17">
      <c r="B143" s="4">
        <v>120</v>
      </c>
      <c r="C143" s="29" t="s">
        <v>25</v>
      </c>
      <c r="D143" s="2">
        <v>1</v>
      </c>
      <c r="E143" s="3" t="s">
        <v>16</v>
      </c>
      <c r="F143" s="18">
        <v>1925000.0000000002</v>
      </c>
      <c r="G143" s="19">
        <f t="shared" si="48"/>
        <v>365750.00000000006</v>
      </c>
      <c r="H143" s="19">
        <f t="shared" si="49"/>
        <v>2290750.0000000005</v>
      </c>
      <c r="I143" s="18">
        <v>1963500.0000000002</v>
      </c>
      <c r="J143" s="19">
        <f t="shared" si="50"/>
        <v>373065.00000000006</v>
      </c>
      <c r="K143" s="19">
        <f t="shared" si="51"/>
        <v>2336565.0000000005</v>
      </c>
      <c r="L143" s="18">
        <v>1988525</v>
      </c>
      <c r="M143" s="19">
        <f t="shared" si="52"/>
        <v>377819.75</v>
      </c>
      <c r="N143" s="19">
        <f t="shared" si="53"/>
        <v>2366344.75</v>
      </c>
      <c r="O143" s="18">
        <f t="shared" si="54"/>
        <v>1959008.3333333333</v>
      </c>
      <c r="P143" s="19">
        <f t="shared" si="55"/>
        <v>372211.58333333331</v>
      </c>
      <c r="Q143" s="19">
        <f t="shared" si="56"/>
        <v>2331219.9166666665</v>
      </c>
    </row>
    <row r="144" spans="2:17">
      <c r="B144" s="4">
        <v>121</v>
      </c>
      <c r="C144" s="29" t="s">
        <v>26</v>
      </c>
      <c r="D144" s="2">
        <v>1</v>
      </c>
      <c r="E144" s="3" t="s">
        <v>16</v>
      </c>
      <c r="F144" s="18">
        <v>983400.00000000012</v>
      </c>
      <c r="G144" s="19">
        <f t="shared" si="48"/>
        <v>186846.00000000003</v>
      </c>
      <c r="H144" s="19">
        <f t="shared" si="49"/>
        <v>1170246.0000000002</v>
      </c>
      <c r="I144" s="18">
        <v>1003068.0000000001</v>
      </c>
      <c r="J144" s="19">
        <f t="shared" si="50"/>
        <v>190582.92</v>
      </c>
      <c r="K144" s="19">
        <f t="shared" si="51"/>
        <v>1193650.9200000002</v>
      </c>
      <c r="L144" s="18">
        <v>1015852.2000000001</v>
      </c>
      <c r="M144" s="19">
        <f t="shared" si="52"/>
        <v>193011.91800000001</v>
      </c>
      <c r="N144" s="19">
        <f t="shared" si="53"/>
        <v>1208864.118</v>
      </c>
      <c r="O144" s="18">
        <f t="shared" si="54"/>
        <v>1000773.4</v>
      </c>
      <c r="P144" s="19">
        <f t="shared" si="55"/>
        <v>190146.946</v>
      </c>
      <c r="Q144" s="19">
        <f t="shared" si="56"/>
        <v>1190920.3459999999</v>
      </c>
    </row>
    <row r="145" spans="2:17">
      <c r="B145" s="4">
        <v>122</v>
      </c>
      <c r="C145" s="29" t="s">
        <v>27</v>
      </c>
      <c r="D145" s="2">
        <v>1</v>
      </c>
      <c r="E145" s="3" t="s">
        <v>16</v>
      </c>
      <c r="F145" s="18">
        <v>1039500.0000000001</v>
      </c>
      <c r="G145" s="19">
        <f t="shared" si="48"/>
        <v>197505.00000000003</v>
      </c>
      <c r="H145" s="19">
        <f t="shared" si="49"/>
        <v>1237005.0000000002</v>
      </c>
      <c r="I145" s="18">
        <v>1060290.0000000002</v>
      </c>
      <c r="J145" s="19">
        <f t="shared" si="50"/>
        <v>201455.10000000003</v>
      </c>
      <c r="K145" s="19">
        <f t="shared" si="51"/>
        <v>1261745.1000000003</v>
      </c>
      <c r="L145" s="18">
        <v>1073803.5</v>
      </c>
      <c r="M145" s="19">
        <f t="shared" si="52"/>
        <v>204022.66500000001</v>
      </c>
      <c r="N145" s="19">
        <f t="shared" si="53"/>
        <v>1277826.165</v>
      </c>
      <c r="O145" s="18">
        <f t="shared" si="54"/>
        <v>1057864.5000000002</v>
      </c>
      <c r="P145" s="19">
        <f t="shared" si="55"/>
        <v>200994.25500000003</v>
      </c>
      <c r="Q145" s="19">
        <f t="shared" si="56"/>
        <v>1258858.7550000004</v>
      </c>
    </row>
    <row r="146" spans="2:17" ht="12.75" customHeight="1">
      <c r="B146" s="37" t="s">
        <v>40</v>
      </c>
      <c r="C146" s="38"/>
      <c r="D146" s="38"/>
      <c r="E146" s="39"/>
      <c r="F146" s="17"/>
      <c r="G146" s="20"/>
      <c r="H146" s="20"/>
      <c r="I146" s="17"/>
      <c r="J146" s="20"/>
      <c r="K146" s="20"/>
      <c r="L146" s="17"/>
      <c r="M146" s="20"/>
      <c r="N146" s="20"/>
      <c r="O146" s="17"/>
      <c r="P146" s="20"/>
      <c r="Q146" s="20"/>
    </row>
    <row r="147" spans="2:17">
      <c r="B147" s="4">
        <v>123</v>
      </c>
      <c r="C147" s="29" t="s">
        <v>41</v>
      </c>
      <c r="D147" s="2">
        <v>1</v>
      </c>
      <c r="E147" s="3" t="s">
        <v>16</v>
      </c>
      <c r="F147" s="18">
        <v>5775000.0000000009</v>
      </c>
      <c r="G147" s="19">
        <f t="shared" si="48"/>
        <v>1097250.0000000002</v>
      </c>
      <c r="H147" s="19">
        <f t="shared" si="49"/>
        <v>6872250.0000000009</v>
      </c>
      <c r="I147" s="18">
        <v>5890500.0000000009</v>
      </c>
      <c r="J147" s="19">
        <f t="shared" si="50"/>
        <v>1119195.0000000002</v>
      </c>
      <c r="K147" s="19">
        <f t="shared" si="51"/>
        <v>7009695.0000000009</v>
      </c>
      <c r="L147" s="18">
        <v>5965575.0000000009</v>
      </c>
      <c r="M147" s="19">
        <f t="shared" si="52"/>
        <v>1133459.2500000002</v>
      </c>
      <c r="N147" s="19">
        <f t="shared" si="53"/>
        <v>7099034.2500000009</v>
      </c>
      <c r="O147" s="18">
        <f t="shared" si="54"/>
        <v>5877025.0000000009</v>
      </c>
      <c r="P147" s="19">
        <f t="shared" si="55"/>
        <v>1116634.7500000002</v>
      </c>
      <c r="Q147" s="19">
        <f t="shared" si="56"/>
        <v>6993659.7500000009</v>
      </c>
    </row>
    <row r="148" spans="2:17">
      <c r="B148" s="4">
        <v>124</v>
      </c>
      <c r="C148" s="29" t="s">
        <v>42</v>
      </c>
      <c r="D148" s="2">
        <v>1</v>
      </c>
      <c r="E148" s="3" t="s">
        <v>16</v>
      </c>
      <c r="F148" s="18">
        <v>5974100.0000000009</v>
      </c>
      <c r="G148" s="19">
        <f t="shared" si="48"/>
        <v>1135079.0000000002</v>
      </c>
      <c r="H148" s="19">
        <f t="shared" si="49"/>
        <v>7109179.0000000009</v>
      </c>
      <c r="I148" s="18">
        <v>6093582.0000000009</v>
      </c>
      <c r="J148" s="19">
        <f t="shared" si="50"/>
        <v>1157780.58</v>
      </c>
      <c r="K148" s="19">
        <f t="shared" si="51"/>
        <v>7251362.580000001</v>
      </c>
      <c r="L148" s="18">
        <v>6171245.3000000007</v>
      </c>
      <c r="M148" s="19">
        <f t="shared" si="52"/>
        <v>1172536.6070000001</v>
      </c>
      <c r="N148" s="19">
        <f t="shared" si="53"/>
        <v>7343781.9070000006</v>
      </c>
      <c r="O148" s="18">
        <f t="shared" si="54"/>
        <v>6079642.4333333345</v>
      </c>
      <c r="P148" s="19">
        <f t="shared" si="55"/>
        <v>1155132.0623333335</v>
      </c>
      <c r="Q148" s="19">
        <f t="shared" si="56"/>
        <v>7234774.4956666678</v>
      </c>
    </row>
    <row r="149" spans="2:17">
      <c r="B149" s="4">
        <v>125</v>
      </c>
      <c r="C149" s="29" t="s">
        <v>43</v>
      </c>
      <c r="D149" s="2">
        <v>1</v>
      </c>
      <c r="E149" s="3" t="s">
        <v>16</v>
      </c>
      <c r="F149" s="18">
        <v>23694000.000000004</v>
      </c>
      <c r="G149" s="19">
        <f t="shared" si="48"/>
        <v>4501860.0000000009</v>
      </c>
      <c r="H149" s="19">
        <f t="shared" si="49"/>
        <v>28195860.000000004</v>
      </c>
      <c r="I149" s="18">
        <v>24167880.000000004</v>
      </c>
      <c r="J149" s="19">
        <f t="shared" si="50"/>
        <v>4591897.2000000011</v>
      </c>
      <c r="K149" s="19">
        <f t="shared" si="51"/>
        <v>28759777.200000003</v>
      </c>
      <c r="L149" s="18">
        <v>24475902.000000004</v>
      </c>
      <c r="M149" s="19">
        <f t="shared" si="52"/>
        <v>4650421.3800000008</v>
      </c>
      <c r="N149" s="19">
        <f t="shared" si="53"/>
        <v>29126323.380000003</v>
      </c>
      <c r="O149" s="18">
        <f t="shared" si="54"/>
        <v>24112594.000000004</v>
      </c>
      <c r="P149" s="19">
        <f t="shared" si="55"/>
        <v>4581392.8600000003</v>
      </c>
      <c r="Q149" s="19">
        <f t="shared" si="56"/>
        <v>28693986.860000003</v>
      </c>
    </row>
    <row r="150" spans="2:17">
      <c r="B150" s="4">
        <v>126</v>
      </c>
      <c r="C150" s="29" t="s">
        <v>82</v>
      </c>
      <c r="D150" s="2">
        <v>1</v>
      </c>
      <c r="E150" s="3" t="s">
        <v>16</v>
      </c>
      <c r="F150" s="18">
        <v>950400.00000000012</v>
      </c>
      <c r="G150" s="19">
        <f t="shared" si="48"/>
        <v>180576.00000000003</v>
      </c>
      <c r="H150" s="19">
        <f t="shared" si="49"/>
        <v>1130976.0000000002</v>
      </c>
      <c r="I150" s="18">
        <v>969408.00000000012</v>
      </c>
      <c r="J150" s="19">
        <f t="shared" si="50"/>
        <v>184187.52000000002</v>
      </c>
      <c r="K150" s="19">
        <f t="shared" si="51"/>
        <v>1153595.52</v>
      </c>
      <c r="L150" s="18">
        <v>981763.20000000007</v>
      </c>
      <c r="M150" s="19">
        <f t="shared" si="52"/>
        <v>186535.008</v>
      </c>
      <c r="N150" s="19">
        <f t="shared" si="53"/>
        <v>1168298.2080000001</v>
      </c>
      <c r="O150" s="18">
        <f t="shared" si="54"/>
        <v>967190.4</v>
      </c>
      <c r="P150" s="19">
        <f t="shared" si="55"/>
        <v>183766.17600000001</v>
      </c>
      <c r="Q150" s="19">
        <f t="shared" si="56"/>
        <v>1150956.5760000001</v>
      </c>
    </row>
    <row r="151" spans="2:17">
      <c r="B151" s="4">
        <v>127</v>
      </c>
      <c r="C151" s="29" t="s">
        <v>83</v>
      </c>
      <c r="D151" s="2">
        <v>1</v>
      </c>
      <c r="E151" s="3" t="s">
        <v>16</v>
      </c>
      <c r="F151" s="18">
        <v>379500.00000000006</v>
      </c>
      <c r="G151" s="19">
        <f t="shared" si="48"/>
        <v>72105.000000000015</v>
      </c>
      <c r="H151" s="19">
        <f t="shared" si="49"/>
        <v>451605.00000000006</v>
      </c>
      <c r="I151" s="18">
        <v>387090.00000000006</v>
      </c>
      <c r="J151" s="19">
        <f t="shared" si="50"/>
        <v>73547.100000000006</v>
      </c>
      <c r="K151" s="19">
        <f t="shared" si="51"/>
        <v>460637.10000000009</v>
      </c>
      <c r="L151" s="18">
        <v>392023.50000000006</v>
      </c>
      <c r="M151" s="19">
        <f t="shared" si="52"/>
        <v>74484.465000000011</v>
      </c>
      <c r="N151" s="19">
        <f t="shared" si="53"/>
        <v>466507.96500000008</v>
      </c>
      <c r="O151" s="18">
        <f t="shared" si="54"/>
        <v>386204.50000000006</v>
      </c>
      <c r="P151" s="19">
        <f t="shared" si="55"/>
        <v>73378.85500000001</v>
      </c>
      <c r="Q151" s="19">
        <f t="shared" si="56"/>
        <v>459583.3550000001</v>
      </c>
    </row>
    <row r="152" spans="2:17">
      <c r="B152" s="4">
        <v>128</v>
      </c>
      <c r="C152" s="29" t="s">
        <v>45</v>
      </c>
      <c r="D152" s="2">
        <v>1</v>
      </c>
      <c r="E152" s="3" t="s">
        <v>16</v>
      </c>
      <c r="F152" s="18">
        <v>1601600.0000000002</v>
      </c>
      <c r="G152" s="19">
        <f t="shared" si="48"/>
        <v>304304.00000000006</v>
      </c>
      <c r="H152" s="19">
        <f t="shared" si="49"/>
        <v>1905904.0000000002</v>
      </c>
      <c r="I152" s="18">
        <v>1633632.0000000002</v>
      </c>
      <c r="J152" s="19">
        <f t="shared" si="50"/>
        <v>310390.08000000007</v>
      </c>
      <c r="K152" s="19">
        <f t="shared" si="51"/>
        <v>1944022.0800000003</v>
      </c>
      <c r="L152" s="18">
        <v>1654452.8</v>
      </c>
      <c r="M152" s="19">
        <f t="shared" si="52"/>
        <v>314346.03200000001</v>
      </c>
      <c r="N152" s="19">
        <f t="shared" si="53"/>
        <v>1968798.8319999999</v>
      </c>
      <c r="O152" s="18">
        <f t="shared" si="54"/>
        <v>1629894.9333333336</v>
      </c>
      <c r="P152" s="19">
        <f t="shared" si="55"/>
        <v>309680.0373333334</v>
      </c>
      <c r="Q152" s="19">
        <f t="shared" si="56"/>
        <v>1939574.970666667</v>
      </c>
    </row>
    <row r="153" spans="2:17">
      <c r="B153" s="4">
        <v>129</v>
      </c>
      <c r="C153" s="29" t="s">
        <v>46</v>
      </c>
      <c r="D153" s="2">
        <v>1</v>
      </c>
      <c r="E153" s="3" t="s">
        <v>16</v>
      </c>
      <c r="F153" s="18">
        <v>4230600</v>
      </c>
      <c r="G153" s="19">
        <f t="shared" si="48"/>
        <v>803814</v>
      </c>
      <c r="H153" s="19">
        <f t="shared" si="49"/>
        <v>5034414</v>
      </c>
      <c r="I153" s="18">
        <v>4315212</v>
      </c>
      <c r="J153" s="19">
        <f t="shared" si="50"/>
        <v>819890.28</v>
      </c>
      <c r="K153" s="19">
        <f t="shared" si="51"/>
        <v>5135102.28</v>
      </c>
      <c r="L153" s="18">
        <v>4370209.8</v>
      </c>
      <c r="M153" s="19">
        <f t="shared" si="52"/>
        <v>830339.86199999996</v>
      </c>
      <c r="N153" s="19">
        <f t="shared" si="53"/>
        <v>5200549.6619999995</v>
      </c>
      <c r="O153" s="18">
        <f t="shared" si="54"/>
        <v>4305340.6000000006</v>
      </c>
      <c r="P153" s="19">
        <f t="shared" si="55"/>
        <v>818014.71400000015</v>
      </c>
      <c r="Q153" s="19">
        <f t="shared" si="56"/>
        <v>5123355.3140000012</v>
      </c>
    </row>
    <row r="154" spans="2:17">
      <c r="B154" s="4">
        <v>130</v>
      </c>
      <c r="C154" s="29" t="s">
        <v>84</v>
      </c>
      <c r="D154" s="2">
        <v>1</v>
      </c>
      <c r="E154" s="3" t="s">
        <v>16</v>
      </c>
      <c r="F154" s="18">
        <v>7467900.0000000009</v>
      </c>
      <c r="G154" s="19">
        <f t="shared" si="48"/>
        <v>1418901.0000000002</v>
      </c>
      <c r="H154" s="19">
        <f t="shared" si="49"/>
        <v>8886801.0000000019</v>
      </c>
      <c r="I154" s="18">
        <v>7617258.0000000009</v>
      </c>
      <c r="J154" s="19">
        <f t="shared" si="50"/>
        <v>1447279.0200000003</v>
      </c>
      <c r="K154" s="19">
        <f t="shared" si="51"/>
        <v>9064537.0200000014</v>
      </c>
      <c r="L154" s="18">
        <v>7714340.7000000002</v>
      </c>
      <c r="M154" s="19">
        <f t="shared" si="52"/>
        <v>1465724.733</v>
      </c>
      <c r="N154" s="19">
        <f t="shared" si="53"/>
        <v>9180065.4330000002</v>
      </c>
      <c r="O154" s="18">
        <f t="shared" si="54"/>
        <v>7599832.9000000013</v>
      </c>
      <c r="P154" s="19">
        <f t="shared" si="55"/>
        <v>1443968.2510000002</v>
      </c>
      <c r="Q154" s="19">
        <f t="shared" si="56"/>
        <v>9043801.1510000005</v>
      </c>
    </row>
    <row r="155" spans="2:17">
      <c r="B155" s="4">
        <v>131</v>
      </c>
      <c r="C155" s="29" t="s">
        <v>52</v>
      </c>
      <c r="D155" s="2">
        <v>1</v>
      </c>
      <c r="E155" s="3" t="s">
        <v>16</v>
      </c>
      <c r="F155" s="18">
        <v>3469400.0000000005</v>
      </c>
      <c r="G155" s="19">
        <f t="shared" si="48"/>
        <v>659186.00000000012</v>
      </c>
      <c r="H155" s="19">
        <f t="shared" si="49"/>
        <v>4128586.0000000005</v>
      </c>
      <c r="I155" s="18">
        <v>3538788.0000000005</v>
      </c>
      <c r="J155" s="19">
        <f t="shared" si="50"/>
        <v>672369.72000000009</v>
      </c>
      <c r="K155" s="19">
        <f t="shared" si="51"/>
        <v>4211157.7200000007</v>
      </c>
      <c r="L155" s="18">
        <v>3583890.2</v>
      </c>
      <c r="M155" s="19">
        <f t="shared" si="52"/>
        <v>680939.13800000004</v>
      </c>
      <c r="N155" s="19">
        <f t="shared" si="53"/>
        <v>4264829.3380000005</v>
      </c>
      <c r="O155" s="18">
        <f t="shared" si="54"/>
        <v>3530692.7333333339</v>
      </c>
      <c r="P155" s="19">
        <f t="shared" si="55"/>
        <v>670831.61933333345</v>
      </c>
      <c r="Q155" s="19">
        <f t="shared" si="56"/>
        <v>4201524.3526666677</v>
      </c>
    </row>
    <row r="156" spans="2:17">
      <c r="B156" s="4">
        <v>132</v>
      </c>
      <c r="C156" s="29" t="s">
        <v>53</v>
      </c>
      <c r="D156" s="2">
        <v>1</v>
      </c>
      <c r="E156" s="3" t="s">
        <v>16</v>
      </c>
      <c r="F156" s="18">
        <v>9158160</v>
      </c>
      <c r="G156" s="19">
        <f t="shared" si="48"/>
        <v>1740050.4</v>
      </c>
      <c r="H156" s="19">
        <f t="shared" si="49"/>
        <v>10898210.4</v>
      </c>
      <c r="I156" s="18">
        <v>9341323.1999999993</v>
      </c>
      <c r="J156" s="19">
        <f t="shared" si="50"/>
        <v>1774851.4079999998</v>
      </c>
      <c r="K156" s="19">
        <f t="shared" si="51"/>
        <v>11116174.607999999</v>
      </c>
      <c r="L156" s="18">
        <v>9460379.2799999993</v>
      </c>
      <c r="M156" s="19">
        <f t="shared" si="52"/>
        <v>1797472.0632</v>
      </c>
      <c r="N156" s="19">
        <f t="shared" si="53"/>
        <v>11257851.3432</v>
      </c>
      <c r="O156" s="18">
        <f t="shared" si="54"/>
        <v>9319954.1599999983</v>
      </c>
      <c r="P156" s="19">
        <f t="shared" si="55"/>
        <v>1770791.2903999996</v>
      </c>
      <c r="Q156" s="19">
        <f t="shared" si="56"/>
        <v>11090745.450399999</v>
      </c>
    </row>
    <row r="157" spans="2:17">
      <c r="B157" s="4">
        <v>133</v>
      </c>
      <c r="C157" s="29" t="s">
        <v>54</v>
      </c>
      <c r="D157" s="2">
        <v>1</v>
      </c>
      <c r="E157" s="3" t="s">
        <v>16</v>
      </c>
      <c r="F157" s="18">
        <v>12515800.000000002</v>
      </c>
      <c r="G157" s="19">
        <f t="shared" si="48"/>
        <v>2378002.0000000005</v>
      </c>
      <c r="H157" s="19">
        <f t="shared" si="49"/>
        <v>14893802.000000002</v>
      </c>
      <c r="I157" s="18">
        <v>12766116.000000002</v>
      </c>
      <c r="J157" s="19">
        <f t="shared" si="50"/>
        <v>2425562.0400000005</v>
      </c>
      <c r="K157" s="19">
        <f t="shared" si="51"/>
        <v>15191678.040000003</v>
      </c>
      <c r="L157" s="18">
        <v>12928821.4</v>
      </c>
      <c r="M157" s="19">
        <f t="shared" si="52"/>
        <v>2456476.0660000001</v>
      </c>
      <c r="N157" s="19">
        <f t="shared" si="53"/>
        <v>15385297.466</v>
      </c>
      <c r="O157" s="18">
        <f t="shared" si="54"/>
        <v>12736912.466666669</v>
      </c>
      <c r="P157" s="19">
        <f t="shared" si="55"/>
        <v>2420013.368666667</v>
      </c>
      <c r="Q157" s="19">
        <f t="shared" si="56"/>
        <v>15156925.835333336</v>
      </c>
    </row>
    <row r="158" spans="2:17">
      <c r="B158" s="4">
        <v>134</v>
      </c>
      <c r="C158" s="29" t="s">
        <v>85</v>
      </c>
      <c r="D158" s="2">
        <v>1</v>
      </c>
      <c r="E158" s="3" t="s">
        <v>16</v>
      </c>
      <c r="F158" s="18">
        <v>17328635.5</v>
      </c>
      <c r="G158" s="19">
        <f t="shared" si="48"/>
        <v>3292440.7450000001</v>
      </c>
      <c r="H158" s="19">
        <f t="shared" si="49"/>
        <v>20621076.245000001</v>
      </c>
      <c r="I158" s="18">
        <v>17675208.210000001</v>
      </c>
      <c r="J158" s="19">
        <f t="shared" si="50"/>
        <v>3358289.5599000002</v>
      </c>
      <c r="K158" s="19">
        <f t="shared" si="51"/>
        <v>21033497.769900002</v>
      </c>
      <c r="L158" s="18">
        <v>17900480.471499998</v>
      </c>
      <c r="M158" s="19">
        <f t="shared" si="52"/>
        <v>3401091.2895849999</v>
      </c>
      <c r="N158" s="19">
        <f t="shared" si="53"/>
        <v>21301571.761084996</v>
      </c>
      <c r="O158" s="18">
        <f t="shared" si="54"/>
        <v>17634774.727166668</v>
      </c>
      <c r="P158" s="19">
        <f t="shared" si="55"/>
        <v>3350607.1981616667</v>
      </c>
      <c r="Q158" s="19">
        <f t="shared" si="56"/>
        <v>20985381.925328333</v>
      </c>
    </row>
    <row r="159" spans="2:17">
      <c r="B159" s="4">
        <v>135</v>
      </c>
      <c r="C159" s="29" t="s">
        <v>47</v>
      </c>
      <c r="D159" s="2">
        <v>1</v>
      </c>
      <c r="E159" s="3" t="s">
        <v>16</v>
      </c>
      <c r="F159" s="18">
        <v>2958230.0000000005</v>
      </c>
      <c r="G159" s="19">
        <f t="shared" si="48"/>
        <v>562063.70000000007</v>
      </c>
      <c r="H159" s="19">
        <f t="shared" si="49"/>
        <v>3520293.7000000007</v>
      </c>
      <c r="I159" s="18">
        <v>3017394.6000000006</v>
      </c>
      <c r="J159" s="19">
        <f t="shared" si="50"/>
        <v>573304.97400000016</v>
      </c>
      <c r="K159" s="19">
        <f t="shared" si="51"/>
        <v>3590699.574000001</v>
      </c>
      <c r="L159" s="18">
        <v>3055851.5900000003</v>
      </c>
      <c r="M159" s="19">
        <f t="shared" si="52"/>
        <v>580611.80210000009</v>
      </c>
      <c r="N159" s="19">
        <f t="shared" si="53"/>
        <v>3636463.3921000003</v>
      </c>
      <c r="O159" s="18">
        <f t="shared" si="54"/>
        <v>3010492.0633333339</v>
      </c>
      <c r="P159" s="19">
        <f t="shared" si="55"/>
        <v>571993.4920333334</v>
      </c>
      <c r="Q159" s="19">
        <f t="shared" si="56"/>
        <v>3582485.5553666675</v>
      </c>
    </row>
    <row r="160" spans="2:17">
      <c r="B160" s="4">
        <v>136</v>
      </c>
      <c r="C160" s="29" t="s">
        <v>48</v>
      </c>
      <c r="D160" s="2">
        <v>1</v>
      </c>
      <c r="E160" s="3" t="s">
        <v>16</v>
      </c>
      <c r="F160" s="18">
        <v>16366350.000000002</v>
      </c>
      <c r="G160" s="19">
        <f t="shared" si="48"/>
        <v>3109606.5000000005</v>
      </c>
      <c r="H160" s="19">
        <f t="shared" si="49"/>
        <v>19475956.500000004</v>
      </c>
      <c r="I160" s="18">
        <v>16693677.000000002</v>
      </c>
      <c r="J160" s="19">
        <f t="shared" si="50"/>
        <v>3171798.6300000004</v>
      </c>
      <c r="K160" s="19">
        <f t="shared" si="51"/>
        <v>19865475.630000003</v>
      </c>
      <c r="L160" s="18">
        <v>16906439.550000001</v>
      </c>
      <c r="M160" s="19">
        <f t="shared" si="52"/>
        <v>3212223.5145</v>
      </c>
      <c r="N160" s="19">
        <f t="shared" si="53"/>
        <v>20118663.0645</v>
      </c>
      <c r="O160" s="18">
        <f t="shared" si="54"/>
        <v>16655488.850000001</v>
      </c>
      <c r="P160" s="19">
        <f t="shared" si="55"/>
        <v>3164542.8815000001</v>
      </c>
      <c r="Q160" s="19">
        <f t="shared" si="56"/>
        <v>19820031.7315</v>
      </c>
    </row>
    <row r="161" spans="2:17">
      <c r="B161" s="4">
        <v>137</v>
      </c>
      <c r="C161" s="29" t="s">
        <v>86</v>
      </c>
      <c r="D161" s="2">
        <v>1</v>
      </c>
      <c r="E161" s="3" t="s">
        <v>16</v>
      </c>
      <c r="F161" s="18">
        <v>3436400.0000000005</v>
      </c>
      <c r="G161" s="19">
        <f t="shared" si="48"/>
        <v>652916.00000000012</v>
      </c>
      <c r="H161" s="19">
        <f t="shared" si="49"/>
        <v>4089316.0000000005</v>
      </c>
      <c r="I161" s="18">
        <v>3505128.0000000005</v>
      </c>
      <c r="J161" s="19">
        <f t="shared" si="50"/>
        <v>665974.32000000007</v>
      </c>
      <c r="K161" s="19">
        <f t="shared" si="51"/>
        <v>4171102.3200000003</v>
      </c>
      <c r="L161" s="18">
        <v>3549801.2</v>
      </c>
      <c r="M161" s="19">
        <f t="shared" si="52"/>
        <v>674462.228</v>
      </c>
      <c r="N161" s="19">
        <f t="shared" si="53"/>
        <v>4224263.4280000003</v>
      </c>
      <c r="O161" s="18">
        <f t="shared" si="54"/>
        <v>3497109.7333333339</v>
      </c>
      <c r="P161" s="19">
        <f t="shared" si="55"/>
        <v>664450.84933333343</v>
      </c>
      <c r="Q161" s="19">
        <f t="shared" si="56"/>
        <v>4161560.5826666672</v>
      </c>
    </row>
    <row r="162" spans="2:17" ht="25.5">
      <c r="B162" s="4">
        <v>138</v>
      </c>
      <c r="C162" s="29" t="s">
        <v>56</v>
      </c>
      <c r="D162" s="2">
        <v>1</v>
      </c>
      <c r="E162" s="3" t="s">
        <v>16</v>
      </c>
      <c r="F162" s="18">
        <v>10910900</v>
      </c>
      <c r="G162" s="19">
        <f t="shared" si="48"/>
        <v>2073071</v>
      </c>
      <c r="H162" s="19">
        <f t="shared" si="49"/>
        <v>12983971</v>
      </c>
      <c r="I162" s="18">
        <v>11129118</v>
      </c>
      <c r="J162" s="19">
        <f t="shared" si="50"/>
        <v>2114532.42</v>
      </c>
      <c r="K162" s="19">
        <f t="shared" si="51"/>
        <v>13243650.42</v>
      </c>
      <c r="L162" s="18">
        <v>11270959.699999999</v>
      </c>
      <c r="M162" s="19">
        <f t="shared" si="52"/>
        <v>2141482.3429999999</v>
      </c>
      <c r="N162" s="19">
        <f t="shared" si="53"/>
        <v>13412442.043</v>
      </c>
      <c r="O162" s="18">
        <f t="shared" si="54"/>
        <v>11103659.233333332</v>
      </c>
      <c r="P162" s="19">
        <f t="shared" si="55"/>
        <v>2109695.2543333331</v>
      </c>
      <c r="Q162" s="19">
        <f t="shared" si="56"/>
        <v>13213354.487666667</v>
      </c>
    </row>
    <row r="163" spans="2:17">
      <c r="B163" s="4">
        <v>139</v>
      </c>
      <c r="C163" s="29" t="s">
        <v>49</v>
      </c>
      <c r="D163" s="2">
        <v>1</v>
      </c>
      <c r="E163" s="3" t="s">
        <v>16</v>
      </c>
      <c r="F163" s="18">
        <v>545595.60000000009</v>
      </c>
      <c r="G163" s="19">
        <f t="shared" si="48"/>
        <v>103663.16400000002</v>
      </c>
      <c r="H163" s="19">
        <f t="shared" si="49"/>
        <v>649258.76400000008</v>
      </c>
      <c r="I163" s="18">
        <v>556507.5120000001</v>
      </c>
      <c r="J163" s="19">
        <f t="shared" si="50"/>
        <v>105736.42728000002</v>
      </c>
      <c r="K163" s="19">
        <f t="shared" si="51"/>
        <v>662243.93928000017</v>
      </c>
      <c r="L163" s="18">
        <v>563600.2548</v>
      </c>
      <c r="M163" s="19">
        <f t="shared" si="52"/>
        <v>107084.048412</v>
      </c>
      <c r="N163" s="19">
        <f t="shared" si="53"/>
        <v>670684.30321200006</v>
      </c>
      <c r="O163" s="18">
        <f t="shared" si="54"/>
        <v>555234.4556000001</v>
      </c>
      <c r="P163" s="19">
        <f t="shared" si="55"/>
        <v>105494.54656400002</v>
      </c>
      <c r="Q163" s="19">
        <f t="shared" si="56"/>
        <v>660729.00216400018</v>
      </c>
    </row>
    <row r="164" spans="2:17">
      <c r="B164" s="4">
        <v>140</v>
      </c>
      <c r="C164" s="29" t="s">
        <v>57</v>
      </c>
      <c r="D164" s="2">
        <v>1</v>
      </c>
      <c r="E164" s="3" t="s">
        <v>16</v>
      </c>
      <c r="F164" s="18">
        <v>3586000.0000000005</v>
      </c>
      <c r="G164" s="19">
        <f t="shared" si="48"/>
        <v>681340.00000000012</v>
      </c>
      <c r="H164" s="19">
        <f t="shared" si="49"/>
        <v>4267340.0000000009</v>
      </c>
      <c r="I164" s="18">
        <v>3657720.0000000005</v>
      </c>
      <c r="J164" s="19">
        <f t="shared" si="50"/>
        <v>694966.8</v>
      </c>
      <c r="K164" s="19">
        <f t="shared" si="51"/>
        <v>4352686.8000000007</v>
      </c>
      <c r="L164" s="18">
        <v>3704338</v>
      </c>
      <c r="M164" s="19">
        <f t="shared" si="52"/>
        <v>703824.22</v>
      </c>
      <c r="N164" s="19">
        <f t="shared" si="53"/>
        <v>4408162.22</v>
      </c>
      <c r="O164" s="18">
        <f t="shared" si="54"/>
        <v>3649352.6666666665</v>
      </c>
      <c r="P164" s="19">
        <f t="shared" si="55"/>
        <v>693377.0066666666</v>
      </c>
      <c r="Q164" s="19">
        <f t="shared" si="56"/>
        <v>4342729.6733333329</v>
      </c>
    </row>
    <row r="165" spans="2:17" ht="12.75" customHeight="1">
      <c r="B165" s="37" t="s">
        <v>58</v>
      </c>
      <c r="C165" s="38"/>
      <c r="D165" s="38"/>
      <c r="E165" s="39"/>
      <c r="F165" s="17"/>
      <c r="G165" s="20"/>
      <c r="H165" s="20"/>
      <c r="I165" s="17"/>
      <c r="J165" s="20"/>
      <c r="K165" s="20"/>
      <c r="L165" s="17"/>
      <c r="M165" s="20"/>
      <c r="N165" s="20"/>
      <c r="O165" s="17"/>
      <c r="P165" s="20"/>
      <c r="Q165" s="20"/>
    </row>
    <row r="166" spans="2:17">
      <c r="B166" s="4">
        <v>141</v>
      </c>
      <c r="C166" s="29" t="s">
        <v>59</v>
      </c>
      <c r="D166" s="2">
        <v>1</v>
      </c>
      <c r="E166" s="3" t="s">
        <v>16</v>
      </c>
      <c r="F166" s="18">
        <v>401110.60000000003</v>
      </c>
      <c r="G166" s="19">
        <f t="shared" ref="G166:G226" si="57">F166*19%</f>
        <v>76211.01400000001</v>
      </c>
      <c r="H166" s="19">
        <f t="shared" ref="H166:H226" si="58">F166+G166</f>
        <v>477321.61400000006</v>
      </c>
      <c r="I166" s="18">
        <v>409132.81200000003</v>
      </c>
      <c r="J166" s="19">
        <f t="shared" ref="J166:J228" si="59">I166*19%</f>
        <v>77735.234280000004</v>
      </c>
      <c r="K166" s="19">
        <f t="shared" ref="K166:K228" si="60">I166+J166</f>
        <v>486868.04628000001</v>
      </c>
      <c r="L166" s="18">
        <v>414347.24979999999</v>
      </c>
      <c r="M166" s="19">
        <f t="shared" ref="M166:M227" si="61">L166*19%</f>
        <v>78725.977461999995</v>
      </c>
      <c r="N166" s="19">
        <f t="shared" ref="N166:N227" si="62">L166+M166</f>
        <v>493073.22726199997</v>
      </c>
      <c r="O166" s="18">
        <f t="shared" si="54"/>
        <v>408196.88726666663</v>
      </c>
      <c r="P166" s="19">
        <f t="shared" si="55"/>
        <v>77557.408580666655</v>
      </c>
      <c r="Q166" s="19">
        <f t="shared" si="56"/>
        <v>485754.29584733327</v>
      </c>
    </row>
    <row r="167" spans="2:17">
      <c r="B167" s="4">
        <v>142</v>
      </c>
      <c r="C167" s="29" t="s">
        <v>60</v>
      </c>
      <c r="D167" s="2">
        <v>1</v>
      </c>
      <c r="E167" s="3" t="s">
        <v>16</v>
      </c>
      <c r="F167" s="18">
        <v>1187312.5</v>
      </c>
      <c r="G167" s="19">
        <f t="shared" si="57"/>
        <v>225589.375</v>
      </c>
      <c r="H167" s="19">
        <f t="shared" si="58"/>
        <v>1412901.875</v>
      </c>
      <c r="I167" s="18">
        <v>1211058.75</v>
      </c>
      <c r="J167" s="19">
        <f t="shared" si="59"/>
        <v>230101.16250000001</v>
      </c>
      <c r="K167" s="19">
        <f t="shared" si="60"/>
        <v>1441159.9125000001</v>
      </c>
      <c r="L167" s="18">
        <v>1226493.8125</v>
      </c>
      <c r="M167" s="19">
        <f t="shared" si="61"/>
        <v>233033.824375</v>
      </c>
      <c r="N167" s="19">
        <f t="shared" si="62"/>
        <v>1459527.6368750001</v>
      </c>
      <c r="O167" s="18">
        <f t="shared" si="54"/>
        <v>1208288.3541666667</v>
      </c>
      <c r="P167" s="19">
        <f t="shared" si="55"/>
        <v>229574.7872916667</v>
      </c>
      <c r="Q167" s="19">
        <f t="shared" si="56"/>
        <v>1437863.1414583335</v>
      </c>
    </row>
    <row r="168" spans="2:17">
      <c r="B168" s="4">
        <v>143</v>
      </c>
      <c r="C168" s="29" t="s">
        <v>87</v>
      </c>
      <c r="D168" s="2">
        <v>1</v>
      </c>
      <c r="E168" s="3" t="s">
        <v>16</v>
      </c>
      <c r="F168" s="18">
        <v>513442.60000000003</v>
      </c>
      <c r="G168" s="19">
        <f t="shared" si="57"/>
        <v>97554.094000000012</v>
      </c>
      <c r="H168" s="19">
        <f t="shared" si="58"/>
        <v>610996.69400000002</v>
      </c>
      <c r="I168" s="18">
        <v>523711.45200000005</v>
      </c>
      <c r="J168" s="19">
        <f t="shared" si="59"/>
        <v>99505.17588000001</v>
      </c>
      <c r="K168" s="19">
        <f t="shared" si="60"/>
        <v>623216.62788000004</v>
      </c>
      <c r="L168" s="18">
        <v>530386.2058</v>
      </c>
      <c r="M168" s="19">
        <f t="shared" si="61"/>
        <v>100773.37910200001</v>
      </c>
      <c r="N168" s="19">
        <f t="shared" si="62"/>
        <v>631159.58490200003</v>
      </c>
      <c r="O168" s="18">
        <f t="shared" si="54"/>
        <v>522513.41926666675</v>
      </c>
      <c r="P168" s="19">
        <f t="shared" si="55"/>
        <v>99277.549660666686</v>
      </c>
      <c r="Q168" s="19">
        <f t="shared" si="56"/>
        <v>621790.96892733348</v>
      </c>
    </row>
    <row r="169" spans="2:17">
      <c r="B169" s="4">
        <v>144</v>
      </c>
      <c r="C169" s="29" t="s">
        <v>88</v>
      </c>
      <c r="D169" s="2">
        <v>1</v>
      </c>
      <c r="E169" s="3" t="s">
        <v>16</v>
      </c>
      <c r="F169" s="18">
        <v>191449.50000000003</v>
      </c>
      <c r="G169" s="19">
        <f t="shared" si="57"/>
        <v>36375.405000000006</v>
      </c>
      <c r="H169" s="19">
        <f t="shared" si="58"/>
        <v>227824.90500000003</v>
      </c>
      <c r="I169" s="18">
        <v>195278.49000000002</v>
      </c>
      <c r="J169" s="19">
        <f t="shared" si="59"/>
        <v>37102.913100000005</v>
      </c>
      <c r="K169" s="19">
        <f t="shared" si="60"/>
        <v>232381.40310000003</v>
      </c>
      <c r="L169" s="18">
        <v>197767.33350000001</v>
      </c>
      <c r="M169" s="19">
        <f t="shared" si="61"/>
        <v>37575.793365000005</v>
      </c>
      <c r="N169" s="19">
        <f t="shared" si="62"/>
        <v>235343.126865</v>
      </c>
      <c r="O169" s="18">
        <f t="shared" si="54"/>
        <v>194831.77450000003</v>
      </c>
      <c r="P169" s="19">
        <f t="shared" si="55"/>
        <v>37018.037155000005</v>
      </c>
      <c r="Q169" s="19">
        <f t="shared" si="56"/>
        <v>231849.81165500003</v>
      </c>
    </row>
    <row r="170" spans="2:17">
      <c r="B170" s="4">
        <v>145</v>
      </c>
      <c r="C170" s="29" t="s">
        <v>89</v>
      </c>
      <c r="D170" s="2">
        <v>1</v>
      </c>
      <c r="E170" s="3" t="s">
        <v>16</v>
      </c>
      <c r="F170" s="18">
        <v>417131.00000000006</v>
      </c>
      <c r="G170" s="19">
        <f t="shared" si="57"/>
        <v>79254.890000000014</v>
      </c>
      <c r="H170" s="19">
        <f t="shared" si="58"/>
        <v>496385.89000000007</v>
      </c>
      <c r="I170" s="18">
        <v>425473.62000000005</v>
      </c>
      <c r="J170" s="19">
        <f t="shared" si="59"/>
        <v>80839.987800000017</v>
      </c>
      <c r="K170" s="19">
        <f t="shared" si="60"/>
        <v>506313.60780000006</v>
      </c>
      <c r="L170" s="18">
        <v>430896.32300000003</v>
      </c>
      <c r="M170" s="19">
        <f t="shared" si="61"/>
        <v>81870.301370000001</v>
      </c>
      <c r="N170" s="19">
        <f t="shared" si="62"/>
        <v>512766.62437000003</v>
      </c>
      <c r="O170" s="18">
        <f t="shared" si="54"/>
        <v>424500.3143333334</v>
      </c>
      <c r="P170" s="19">
        <f t="shared" si="55"/>
        <v>80655.059723333354</v>
      </c>
      <c r="Q170" s="19">
        <f t="shared" si="56"/>
        <v>505155.37405666674</v>
      </c>
    </row>
    <row r="171" spans="2:17">
      <c r="B171" s="4">
        <v>146</v>
      </c>
      <c r="C171" s="29" t="s">
        <v>90</v>
      </c>
      <c r="D171" s="2">
        <v>1</v>
      </c>
      <c r="E171" s="3" t="s">
        <v>16</v>
      </c>
      <c r="F171" s="18">
        <v>465292.30000000005</v>
      </c>
      <c r="G171" s="19">
        <f t="shared" si="57"/>
        <v>88405.537000000011</v>
      </c>
      <c r="H171" s="19">
        <f t="shared" si="58"/>
        <v>553697.83700000006</v>
      </c>
      <c r="I171" s="18">
        <v>474598.14600000007</v>
      </c>
      <c r="J171" s="19">
        <f t="shared" si="59"/>
        <v>90173.647740000015</v>
      </c>
      <c r="K171" s="19">
        <f t="shared" si="60"/>
        <v>564771.79374000011</v>
      </c>
      <c r="L171" s="18">
        <v>480646.94589999999</v>
      </c>
      <c r="M171" s="19">
        <f t="shared" si="61"/>
        <v>91322.919720999998</v>
      </c>
      <c r="N171" s="19">
        <f t="shared" si="62"/>
        <v>571969.86562099995</v>
      </c>
      <c r="O171" s="18">
        <f t="shared" si="54"/>
        <v>473512.46396666672</v>
      </c>
      <c r="P171" s="19">
        <f t="shared" si="55"/>
        <v>89967.368153666685</v>
      </c>
      <c r="Q171" s="19">
        <f t="shared" si="56"/>
        <v>563479.83212033345</v>
      </c>
    </row>
    <row r="172" spans="2:17">
      <c r="B172" s="4">
        <v>147</v>
      </c>
      <c r="C172" s="29" t="s">
        <v>64</v>
      </c>
      <c r="D172" s="2">
        <v>1</v>
      </c>
      <c r="E172" s="3" t="s">
        <v>16</v>
      </c>
      <c r="F172" s="18">
        <v>1572402.7000000002</v>
      </c>
      <c r="G172" s="19">
        <f t="shared" si="57"/>
        <v>298756.51300000004</v>
      </c>
      <c r="H172" s="19">
        <f t="shared" si="58"/>
        <v>1871159.2130000002</v>
      </c>
      <c r="I172" s="18">
        <v>1603850.7540000002</v>
      </c>
      <c r="J172" s="19">
        <f t="shared" si="59"/>
        <v>304731.64326000004</v>
      </c>
      <c r="K172" s="19">
        <f t="shared" si="60"/>
        <v>1908582.3972600002</v>
      </c>
      <c r="L172" s="18">
        <v>1624291.9891000001</v>
      </c>
      <c r="M172" s="19">
        <f t="shared" si="61"/>
        <v>308615.47792900004</v>
      </c>
      <c r="N172" s="19">
        <f t="shared" si="62"/>
        <v>1932907.4670290002</v>
      </c>
      <c r="O172" s="18">
        <f t="shared" si="54"/>
        <v>1600181.8143666668</v>
      </c>
      <c r="P172" s="19">
        <f t="shared" si="55"/>
        <v>304034.54472966673</v>
      </c>
      <c r="Q172" s="19">
        <f t="shared" si="56"/>
        <v>1904216.3590963336</v>
      </c>
    </row>
    <row r="173" spans="2:17">
      <c r="B173" s="4">
        <v>148</v>
      </c>
      <c r="C173" s="29" t="s">
        <v>91</v>
      </c>
      <c r="D173" s="2">
        <v>1</v>
      </c>
      <c r="E173" s="3" t="s">
        <v>16</v>
      </c>
      <c r="F173" s="18">
        <v>513442.60000000003</v>
      </c>
      <c r="G173" s="19">
        <f t="shared" si="57"/>
        <v>97554.094000000012</v>
      </c>
      <c r="H173" s="19">
        <f t="shared" si="58"/>
        <v>610996.69400000002</v>
      </c>
      <c r="I173" s="18">
        <v>523711.45200000005</v>
      </c>
      <c r="J173" s="19">
        <f t="shared" si="59"/>
        <v>99505.17588000001</v>
      </c>
      <c r="K173" s="19">
        <f t="shared" si="60"/>
        <v>623216.62788000004</v>
      </c>
      <c r="L173" s="18">
        <v>530386.2058</v>
      </c>
      <c r="M173" s="19">
        <f t="shared" si="61"/>
        <v>100773.37910200001</v>
      </c>
      <c r="N173" s="19">
        <f t="shared" si="62"/>
        <v>631159.58490200003</v>
      </c>
      <c r="O173" s="18">
        <f t="shared" si="54"/>
        <v>522513.41926666675</v>
      </c>
      <c r="P173" s="19">
        <f t="shared" si="55"/>
        <v>99277.549660666686</v>
      </c>
      <c r="Q173" s="19">
        <f t="shared" si="56"/>
        <v>621790.96892733348</v>
      </c>
    </row>
    <row r="174" spans="2:17" ht="25.5">
      <c r="B174" s="4">
        <v>149</v>
      </c>
      <c r="C174" s="29" t="s">
        <v>92</v>
      </c>
      <c r="D174" s="2">
        <v>1</v>
      </c>
      <c r="E174" s="3" t="s">
        <v>16</v>
      </c>
      <c r="F174" s="18">
        <v>1572402.7000000002</v>
      </c>
      <c r="G174" s="19">
        <f t="shared" si="57"/>
        <v>298756.51300000004</v>
      </c>
      <c r="H174" s="19">
        <f t="shared" si="58"/>
        <v>1871159.2130000002</v>
      </c>
      <c r="I174" s="18">
        <v>1603850.7540000002</v>
      </c>
      <c r="J174" s="19">
        <f t="shared" si="59"/>
        <v>304731.64326000004</v>
      </c>
      <c r="K174" s="19">
        <f t="shared" si="60"/>
        <v>1908582.3972600002</v>
      </c>
      <c r="L174" s="18">
        <v>1624291.9891000001</v>
      </c>
      <c r="M174" s="19">
        <f t="shared" si="61"/>
        <v>308615.47792900004</v>
      </c>
      <c r="N174" s="19">
        <f t="shared" si="62"/>
        <v>1932907.4670290002</v>
      </c>
      <c r="O174" s="18">
        <f t="shared" si="54"/>
        <v>1600181.8143666668</v>
      </c>
      <c r="P174" s="19">
        <f t="shared" si="55"/>
        <v>304034.54472966673</v>
      </c>
      <c r="Q174" s="19">
        <f t="shared" si="56"/>
        <v>1904216.3590963336</v>
      </c>
    </row>
    <row r="175" spans="2:17">
      <c r="B175" s="4">
        <v>150</v>
      </c>
      <c r="C175" s="29" t="s">
        <v>93</v>
      </c>
      <c r="D175" s="2">
        <v>1</v>
      </c>
      <c r="E175" s="3" t="s">
        <v>16</v>
      </c>
      <c r="F175" s="18">
        <v>513453.60000000003</v>
      </c>
      <c r="G175" s="19">
        <f t="shared" si="57"/>
        <v>97556.184000000008</v>
      </c>
      <c r="H175" s="19">
        <f t="shared" si="58"/>
        <v>611009.78399999999</v>
      </c>
      <c r="I175" s="18">
        <v>523722.67200000002</v>
      </c>
      <c r="J175" s="19">
        <f t="shared" si="59"/>
        <v>99507.307679999998</v>
      </c>
      <c r="K175" s="19">
        <f t="shared" si="60"/>
        <v>623229.97967999999</v>
      </c>
      <c r="L175" s="18">
        <v>530397.56880000001</v>
      </c>
      <c r="M175" s="19">
        <f t="shared" si="61"/>
        <v>100775.538072</v>
      </c>
      <c r="N175" s="19">
        <f t="shared" si="62"/>
        <v>631173.10687200003</v>
      </c>
      <c r="O175" s="18">
        <f t="shared" si="54"/>
        <v>522524.61360000004</v>
      </c>
      <c r="P175" s="19">
        <f t="shared" si="55"/>
        <v>99279.676584000015</v>
      </c>
      <c r="Q175" s="19">
        <f t="shared" si="56"/>
        <v>621804.29018400004</v>
      </c>
    </row>
    <row r="176" spans="2:17">
      <c r="B176" s="4">
        <v>151</v>
      </c>
      <c r="C176" s="29" t="s">
        <v>94</v>
      </c>
      <c r="D176" s="2">
        <v>1</v>
      </c>
      <c r="E176" s="3" t="s">
        <v>16</v>
      </c>
      <c r="F176" s="18">
        <v>673857.8</v>
      </c>
      <c r="G176" s="19">
        <f t="shared" si="57"/>
        <v>128032.982</v>
      </c>
      <c r="H176" s="19">
        <f t="shared" si="58"/>
        <v>801890.78200000001</v>
      </c>
      <c r="I176" s="18">
        <v>687334.95600000001</v>
      </c>
      <c r="J176" s="19">
        <f t="shared" si="59"/>
        <v>130593.64164</v>
      </c>
      <c r="K176" s="19">
        <f t="shared" si="60"/>
        <v>817928.59764000005</v>
      </c>
      <c r="L176" s="18">
        <v>696095.10739999998</v>
      </c>
      <c r="M176" s="19">
        <f t="shared" si="61"/>
        <v>132258.07040599998</v>
      </c>
      <c r="N176" s="19">
        <f t="shared" si="62"/>
        <v>828353.17780599999</v>
      </c>
      <c r="O176" s="18">
        <f t="shared" si="54"/>
        <v>685762.62113333342</v>
      </c>
      <c r="P176" s="19">
        <f t="shared" si="55"/>
        <v>130294.89801533335</v>
      </c>
      <c r="Q176" s="19">
        <f t="shared" si="56"/>
        <v>816057.51914866676</v>
      </c>
    </row>
    <row r="177" spans="2:17">
      <c r="B177" s="4">
        <v>152</v>
      </c>
      <c r="C177" s="29" t="s">
        <v>95</v>
      </c>
      <c r="D177" s="2">
        <v>1</v>
      </c>
      <c r="E177" s="3" t="s">
        <v>16</v>
      </c>
      <c r="F177" s="18">
        <v>930681.4</v>
      </c>
      <c r="G177" s="19">
        <f t="shared" si="57"/>
        <v>176829.46600000001</v>
      </c>
      <c r="H177" s="19">
        <f t="shared" si="58"/>
        <v>1107510.8659999999</v>
      </c>
      <c r="I177" s="18">
        <v>949295.02800000005</v>
      </c>
      <c r="J177" s="19">
        <f t="shared" si="59"/>
        <v>180366.05532000001</v>
      </c>
      <c r="K177" s="19">
        <f t="shared" si="60"/>
        <v>1129661.08332</v>
      </c>
      <c r="L177" s="18">
        <v>961393.88619999995</v>
      </c>
      <c r="M177" s="19">
        <f t="shared" si="61"/>
        <v>182664.83837799999</v>
      </c>
      <c r="N177" s="19">
        <f t="shared" si="62"/>
        <v>1144058.7245779999</v>
      </c>
      <c r="O177" s="18">
        <f t="shared" si="54"/>
        <v>947123.4380666666</v>
      </c>
      <c r="P177" s="19">
        <f t="shared" si="55"/>
        <v>179953.45323266665</v>
      </c>
      <c r="Q177" s="19">
        <f t="shared" si="56"/>
        <v>1127076.8912993332</v>
      </c>
    </row>
    <row r="178" spans="2:17" ht="12.75" customHeight="1">
      <c r="B178" s="37" t="s">
        <v>14</v>
      </c>
      <c r="C178" s="38"/>
      <c r="D178" s="38"/>
      <c r="E178" s="39"/>
      <c r="F178" s="17"/>
      <c r="G178" s="20"/>
      <c r="H178" s="20"/>
      <c r="I178" s="21"/>
      <c r="J178" s="21"/>
      <c r="K178" s="21"/>
      <c r="L178" s="17"/>
      <c r="M178" s="20"/>
      <c r="N178" s="20"/>
      <c r="O178" s="17"/>
      <c r="P178" s="20"/>
      <c r="Q178" s="20"/>
    </row>
    <row r="179" spans="2:17">
      <c r="B179" s="4">
        <v>153</v>
      </c>
      <c r="C179" s="29" t="s">
        <v>96</v>
      </c>
      <c r="D179" s="2">
        <v>1</v>
      </c>
      <c r="E179" s="3" t="s">
        <v>16</v>
      </c>
      <c r="F179" s="18">
        <v>1210000</v>
      </c>
      <c r="G179" s="19">
        <f t="shared" si="57"/>
        <v>229900</v>
      </c>
      <c r="H179" s="19">
        <f t="shared" si="58"/>
        <v>1439900</v>
      </c>
      <c r="I179" s="18">
        <v>1234200</v>
      </c>
      <c r="J179" s="19">
        <f t="shared" si="59"/>
        <v>234498</v>
      </c>
      <c r="K179" s="19">
        <f t="shared" si="60"/>
        <v>1468698</v>
      </c>
      <c r="L179" s="18">
        <v>1249930</v>
      </c>
      <c r="M179" s="19">
        <f t="shared" si="61"/>
        <v>237486.7</v>
      </c>
      <c r="N179" s="19">
        <f t="shared" si="62"/>
        <v>1487416.7</v>
      </c>
      <c r="O179" s="18">
        <f t="shared" si="54"/>
        <v>1231376.6666666667</v>
      </c>
      <c r="P179" s="19">
        <f t="shared" si="55"/>
        <v>233961.56666666668</v>
      </c>
      <c r="Q179" s="19">
        <f t="shared" si="56"/>
        <v>1465338.2333333334</v>
      </c>
    </row>
    <row r="180" spans="2:17" ht="12.75" customHeight="1">
      <c r="B180" s="37" t="s">
        <v>70</v>
      </c>
      <c r="C180" s="38"/>
      <c r="D180" s="38"/>
      <c r="E180" s="39"/>
      <c r="F180" s="17"/>
      <c r="G180" s="20"/>
      <c r="H180" s="20"/>
      <c r="I180" s="17"/>
      <c r="J180" s="20"/>
      <c r="K180" s="20"/>
      <c r="L180" s="17"/>
      <c r="M180" s="20"/>
      <c r="N180" s="20"/>
      <c r="O180" s="17"/>
      <c r="P180" s="20"/>
      <c r="Q180" s="20"/>
    </row>
    <row r="181" spans="2:17">
      <c r="B181" s="4">
        <v>154</v>
      </c>
      <c r="C181" s="29" t="s">
        <v>75</v>
      </c>
      <c r="D181" s="2">
        <v>1</v>
      </c>
      <c r="E181" s="3" t="s">
        <v>16</v>
      </c>
      <c r="F181" s="18">
        <v>894000</v>
      </c>
      <c r="G181" s="19">
        <f t="shared" si="57"/>
        <v>169860</v>
      </c>
      <c r="H181" s="19">
        <f t="shared" si="58"/>
        <v>1063860</v>
      </c>
      <c r="I181" s="18">
        <v>911880</v>
      </c>
      <c r="J181" s="19">
        <f t="shared" si="59"/>
        <v>173257.2</v>
      </c>
      <c r="K181" s="19">
        <f t="shared" si="60"/>
        <v>1085137.2</v>
      </c>
      <c r="L181" s="18">
        <v>923501.99999999988</v>
      </c>
      <c r="M181" s="19">
        <f t="shared" si="61"/>
        <v>175465.37999999998</v>
      </c>
      <c r="N181" s="19">
        <f t="shared" si="62"/>
        <v>1098967.3799999999</v>
      </c>
      <c r="O181" s="18">
        <f t="shared" si="54"/>
        <v>909794</v>
      </c>
      <c r="P181" s="19">
        <f t="shared" si="55"/>
        <v>172860.86000000002</v>
      </c>
      <c r="Q181" s="19">
        <f t="shared" si="56"/>
        <v>1082654.8600000001</v>
      </c>
    </row>
    <row r="182" spans="2:17">
      <c r="B182" s="4">
        <v>155</v>
      </c>
      <c r="C182" s="29" t="s">
        <v>97</v>
      </c>
      <c r="D182" s="2">
        <v>1</v>
      </c>
      <c r="E182" s="3" t="s">
        <v>16</v>
      </c>
      <c r="F182" s="18">
        <v>465000</v>
      </c>
      <c r="G182" s="19">
        <f t="shared" si="57"/>
        <v>88350</v>
      </c>
      <c r="H182" s="19">
        <f t="shared" si="58"/>
        <v>553350</v>
      </c>
      <c r="I182" s="18">
        <v>474300</v>
      </c>
      <c r="J182" s="19">
        <f t="shared" si="59"/>
        <v>90117</v>
      </c>
      <c r="K182" s="19">
        <f t="shared" si="60"/>
        <v>564417</v>
      </c>
      <c r="L182" s="18">
        <v>480344.99999999994</v>
      </c>
      <c r="M182" s="19">
        <f t="shared" si="61"/>
        <v>91265.549999999988</v>
      </c>
      <c r="N182" s="19">
        <f t="shared" si="62"/>
        <v>571610.54999999993</v>
      </c>
      <c r="O182" s="18">
        <f t="shared" si="54"/>
        <v>473215</v>
      </c>
      <c r="P182" s="19">
        <f t="shared" si="55"/>
        <v>89910.85</v>
      </c>
      <c r="Q182" s="19">
        <f t="shared" si="56"/>
        <v>563125.85</v>
      </c>
    </row>
    <row r="183" spans="2:17">
      <c r="B183" s="4">
        <v>156</v>
      </c>
      <c r="C183" s="29" t="s">
        <v>98</v>
      </c>
      <c r="D183" s="2">
        <v>1</v>
      </c>
      <c r="E183" s="3" t="s">
        <v>16</v>
      </c>
      <c r="F183" s="18">
        <v>713350</v>
      </c>
      <c r="G183" s="19">
        <f t="shared" si="57"/>
        <v>135536.5</v>
      </c>
      <c r="H183" s="19">
        <f t="shared" si="58"/>
        <v>848886.5</v>
      </c>
      <c r="I183" s="18">
        <v>727617</v>
      </c>
      <c r="J183" s="19">
        <f t="shared" si="59"/>
        <v>138247.23000000001</v>
      </c>
      <c r="K183" s="19">
        <f t="shared" si="60"/>
        <v>865864.23</v>
      </c>
      <c r="L183" s="18">
        <v>736890.54999999993</v>
      </c>
      <c r="M183" s="19">
        <f t="shared" si="61"/>
        <v>140009.20449999999</v>
      </c>
      <c r="N183" s="19">
        <f t="shared" si="62"/>
        <v>876899.75449999992</v>
      </c>
      <c r="O183" s="18">
        <f t="shared" si="54"/>
        <v>725952.5166666666</v>
      </c>
      <c r="P183" s="19">
        <f t="shared" si="55"/>
        <v>137930.97816666667</v>
      </c>
      <c r="Q183" s="19">
        <f t="shared" si="56"/>
        <v>863883.4948333333</v>
      </c>
    </row>
    <row r="184" spans="2:17">
      <c r="B184" s="4">
        <v>157</v>
      </c>
      <c r="C184" s="29" t="s">
        <v>72</v>
      </c>
      <c r="D184" s="2">
        <v>1</v>
      </c>
      <c r="E184" s="3" t="s">
        <v>16</v>
      </c>
      <c r="F184" s="18">
        <v>159500</v>
      </c>
      <c r="G184" s="19">
        <f t="shared" si="57"/>
        <v>30305</v>
      </c>
      <c r="H184" s="19">
        <f t="shared" si="58"/>
        <v>189805</v>
      </c>
      <c r="I184" s="18">
        <v>162690</v>
      </c>
      <c r="J184" s="19">
        <f t="shared" si="59"/>
        <v>30911.1</v>
      </c>
      <c r="K184" s="19">
        <f t="shared" si="60"/>
        <v>193601.1</v>
      </c>
      <c r="L184" s="18">
        <v>164763.5</v>
      </c>
      <c r="M184" s="19">
        <f t="shared" si="61"/>
        <v>31305.064999999999</v>
      </c>
      <c r="N184" s="19">
        <f t="shared" si="62"/>
        <v>196068.565</v>
      </c>
      <c r="O184" s="18">
        <f t="shared" si="54"/>
        <v>162317.83333333334</v>
      </c>
      <c r="P184" s="19">
        <f t="shared" si="55"/>
        <v>30840.388333333336</v>
      </c>
      <c r="Q184" s="19">
        <f t="shared" si="56"/>
        <v>193158.22166666668</v>
      </c>
    </row>
    <row r="185" spans="2:17">
      <c r="B185" s="4">
        <v>158</v>
      </c>
      <c r="C185" s="29" t="s">
        <v>99</v>
      </c>
      <c r="D185" s="2">
        <v>1</v>
      </c>
      <c r="E185" s="3" t="s">
        <v>16</v>
      </c>
      <c r="F185" s="18">
        <v>1090540</v>
      </c>
      <c r="G185" s="19">
        <f t="shared" si="57"/>
        <v>207202.6</v>
      </c>
      <c r="H185" s="19">
        <f t="shared" si="58"/>
        <v>1297742.6000000001</v>
      </c>
      <c r="I185" s="18">
        <v>1112350.8</v>
      </c>
      <c r="J185" s="19">
        <f t="shared" si="59"/>
        <v>211346.652</v>
      </c>
      <c r="K185" s="19">
        <f t="shared" si="60"/>
        <v>1323697.452</v>
      </c>
      <c r="L185" s="18">
        <v>1126527.8199999998</v>
      </c>
      <c r="M185" s="19">
        <f t="shared" si="61"/>
        <v>214040.28579999998</v>
      </c>
      <c r="N185" s="19">
        <f t="shared" si="62"/>
        <v>1340568.1057999998</v>
      </c>
      <c r="O185" s="18">
        <f t="shared" si="54"/>
        <v>1109806.2066666665</v>
      </c>
      <c r="P185" s="19">
        <f t="shared" si="55"/>
        <v>210863.17926666664</v>
      </c>
      <c r="Q185" s="19">
        <f t="shared" si="56"/>
        <v>1320669.3859333331</v>
      </c>
    </row>
    <row r="186" spans="2:17" ht="19.5" customHeight="1">
      <c r="B186" s="34" t="s">
        <v>100</v>
      </c>
      <c r="C186" s="35"/>
      <c r="D186" s="35"/>
      <c r="E186" s="36"/>
      <c r="F186" s="23"/>
      <c r="G186" s="24"/>
      <c r="H186" s="24"/>
      <c r="I186" s="23"/>
      <c r="J186" s="24"/>
      <c r="K186" s="24"/>
      <c r="L186" s="23"/>
      <c r="M186" s="24"/>
      <c r="N186" s="24"/>
      <c r="O186" s="23"/>
      <c r="P186" s="24"/>
      <c r="Q186" s="24"/>
    </row>
    <row r="187" spans="2:17" ht="12.75" customHeight="1">
      <c r="B187" s="37" t="s">
        <v>18</v>
      </c>
      <c r="C187" s="38"/>
      <c r="D187" s="38"/>
      <c r="E187" s="39"/>
      <c r="F187" s="17"/>
      <c r="G187" s="20"/>
      <c r="H187" s="20"/>
      <c r="I187" s="17"/>
      <c r="J187" s="20"/>
      <c r="K187" s="20"/>
      <c r="L187" s="17"/>
      <c r="M187" s="20"/>
      <c r="N187" s="20"/>
      <c r="O187" s="17"/>
      <c r="P187" s="20"/>
      <c r="Q187" s="20"/>
    </row>
    <row r="188" spans="2:17">
      <c r="B188" s="4">
        <v>159</v>
      </c>
      <c r="C188" s="29" t="s">
        <v>81</v>
      </c>
      <c r="D188" s="2">
        <v>1</v>
      </c>
      <c r="E188" s="3" t="s">
        <v>16</v>
      </c>
      <c r="F188" s="18">
        <v>7669770.9000000004</v>
      </c>
      <c r="G188" s="19">
        <f t="shared" si="57"/>
        <v>1457256.4710000001</v>
      </c>
      <c r="H188" s="19">
        <f t="shared" si="58"/>
        <v>9127027.3710000012</v>
      </c>
      <c r="I188" s="18">
        <v>7823166.3180000009</v>
      </c>
      <c r="J188" s="19">
        <f t="shared" si="59"/>
        <v>1486401.6004200003</v>
      </c>
      <c r="K188" s="19">
        <f t="shared" si="60"/>
        <v>9309567.9184200019</v>
      </c>
      <c r="L188" s="18">
        <v>7922873.3396999994</v>
      </c>
      <c r="M188" s="19">
        <f t="shared" si="61"/>
        <v>1505345.9345429998</v>
      </c>
      <c r="N188" s="19">
        <f t="shared" si="62"/>
        <v>9428219.274242999</v>
      </c>
      <c r="O188" s="18">
        <f t="shared" si="54"/>
        <v>7805270.1858999999</v>
      </c>
      <c r="P188" s="19">
        <f t="shared" si="55"/>
        <v>1483001.3353210001</v>
      </c>
      <c r="Q188" s="19">
        <f t="shared" si="56"/>
        <v>9288271.5212210007</v>
      </c>
    </row>
    <row r="189" spans="2:17">
      <c r="B189" s="4">
        <v>160</v>
      </c>
      <c r="C189" s="29" t="s">
        <v>19</v>
      </c>
      <c r="D189" s="2">
        <v>1</v>
      </c>
      <c r="E189" s="3" t="s">
        <v>16</v>
      </c>
      <c r="F189" s="18">
        <v>4567200</v>
      </c>
      <c r="G189" s="19">
        <f t="shared" si="57"/>
        <v>867768</v>
      </c>
      <c r="H189" s="19">
        <f t="shared" si="58"/>
        <v>5434968</v>
      </c>
      <c r="I189" s="18">
        <v>4658544</v>
      </c>
      <c r="J189" s="19">
        <f t="shared" si="59"/>
        <v>885123.36</v>
      </c>
      <c r="K189" s="19">
        <f t="shared" si="60"/>
        <v>5543667.3600000003</v>
      </c>
      <c r="L189" s="18">
        <v>4717917.5999999996</v>
      </c>
      <c r="M189" s="19">
        <f t="shared" si="61"/>
        <v>896404.34399999992</v>
      </c>
      <c r="N189" s="19">
        <f t="shared" si="62"/>
        <v>5614321.9439999992</v>
      </c>
      <c r="O189" s="18">
        <f t="shared" si="54"/>
        <v>4647887.2</v>
      </c>
      <c r="P189" s="19">
        <f t="shared" si="55"/>
        <v>883098.56800000009</v>
      </c>
      <c r="Q189" s="19">
        <f t="shared" si="56"/>
        <v>5530985.7680000002</v>
      </c>
    </row>
    <row r="190" spans="2:17">
      <c r="B190" s="4">
        <v>161</v>
      </c>
      <c r="C190" s="29" t="s">
        <v>20</v>
      </c>
      <c r="D190" s="2">
        <v>1</v>
      </c>
      <c r="E190" s="3" t="s">
        <v>16</v>
      </c>
      <c r="F190" s="18">
        <v>983400.00000000012</v>
      </c>
      <c r="G190" s="19">
        <f t="shared" si="57"/>
        <v>186846.00000000003</v>
      </c>
      <c r="H190" s="19">
        <f t="shared" si="58"/>
        <v>1170246.0000000002</v>
      </c>
      <c r="I190" s="18">
        <v>1003068.0000000001</v>
      </c>
      <c r="J190" s="19">
        <f t="shared" si="59"/>
        <v>190582.92</v>
      </c>
      <c r="K190" s="19">
        <f t="shared" si="60"/>
        <v>1193650.9200000002</v>
      </c>
      <c r="L190" s="18">
        <v>1015852.2000000001</v>
      </c>
      <c r="M190" s="19">
        <f t="shared" si="61"/>
        <v>193011.91800000001</v>
      </c>
      <c r="N190" s="19">
        <f t="shared" si="62"/>
        <v>1208864.118</v>
      </c>
      <c r="O190" s="18">
        <f t="shared" si="54"/>
        <v>1000773.4</v>
      </c>
      <c r="P190" s="19">
        <f t="shared" si="55"/>
        <v>190146.946</v>
      </c>
      <c r="Q190" s="19">
        <f t="shared" si="56"/>
        <v>1190920.3459999999</v>
      </c>
    </row>
    <row r="191" spans="2:17">
      <c r="B191" s="4">
        <v>162</v>
      </c>
      <c r="C191" s="29" t="s">
        <v>21</v>
      </c>
      <c r="D191" s="2">
        <v>1</v>
      </c>
      <c r="E191" s="3" t="s">
        <v>16</v>
      </c>
      <c r="F191" s="18">
        <v>4283950</v>
      </c>
      <c r="G191" s="19">
        <f t="shared" si="57"/>
        <v>813950.5</v>
      </c>
      <c r="H191" s="19">
        <f t="shared" si="58"/>
        <v>5097900.5</v>
      </c>
      <c r="I191" s="18">
        <v>4369629</v>
      </c>
      <c r="J191" s="19">
        <f t="shared" si="59"/>
        <v>830229.51</v>
      </c>
      <c r="K191" s="19">
        <f t="shared" si="60"/>
        <v>5199858.51</v>
      </c>
      <c r="L191" s="18">
        <v>4425320.3499999996</v>
      </c>
      <c r="M191" s="19">
        <f t="shared" si="61"/>
        <v>840810.86649999989</v>
      </c>
      <c r="N191" s="19">
        <f t="shared" si="62"/>
        <v>5266131.2164999992</v>
      </c>
      <c r="O191" s="18">
        <f t="shared" si="54"/>
        <v>4359633.1166666662</v>
      </c>
      <c r="P191" s="19">
        <f t="shared" si="55"/>
        <v>828330.29216666659</v>
      </c>
      <c r="Q191" s="19">
        <f t="shared" si="56"/>
        <v>5187963.4088333324</v>
      </c>
    </row>
    <row r="192" spans="2:17">
      <c r="B192" s="4">
        <v>163</v>
      </c>
      <c r="C192" s="29" t="s">
        <v>22</v>
      </c>
      <c r="D192" s="2">
        <v>1</v>
      </c>
      <c r="E192" s="3" t="s">
        <v>16</v>
      </c>
      <c r="F192" s="18">
        <v>1091090</v>
      </c>
      <c r="G192" s="19">
        <f t="shared" si="57"/>
        <v>207307.1</v>
      </c>
      <c r="H192" s="19">
        <f t="shared" si="58"/>
        <v>1298397.1000000001</v>
      </c>
      <c r="I192" s="18">
        <v>1112911.8</v>
      </c>
      <c r="J192" s="19">
        <f t="shared" si="59"/>
        <v>211453.242</v>
      </c>
      <c r="K192" s="19">
        <f t="shared" si="60"/>
        <v>1324365.0420000001</v>
      </c>
      <c r="L192" s="18">
        <v>1127095.97</v>
      </c>
      <c r="M192" s="19">
        <f t="shared" si="61"/>
        <v>214148.23430000001</v>
      </c>
      <c r="N192" s="19">
        <f t="shared" si="62"/>
        <v>1341244.2042999999</v>
      </c>
      <c r="O192" s="18">
        <f t="shared" si="54"/>
        <v>1110365.9233333331</v>
      </c>
      <c r="P192" s="19">
        <f t="shared" si="55"/>
        <v>210969.5254333333</v>
      </c>
      <c r="Q192" s="19">
        <f t="shared" si="56"/>
        <v>1321335.4487666665</v>
      </c>
    </row>
    <row r="193" spans="2:17">
      <c r="B193" s="4">
        <v>164</v>
      </c>
      <c r="C193" s="29" t="s">
        <v>23</v>
      </c>
      <c r="D193" s="2">
        <v>1</v>
      </c>
      <c r="E193" s="3" t="s">
        <v>16</v>
      </c>
      <c r="F193" s="18">
        <v>1364000</v>
      </c>
      <c r="G193" s="19">
        <f t="shared" si="57"/>
        <v>259160</v>
      </c>
      <c r="H193" s="19">
        <f t="shared" si="58"/>
        <v>1623160</v>
      </c>
      <c r="I193" s="18">
        <v>1391280</v>
      </c>
      <c r="J193" s="19">
        <f t="shared" si="59"/>
        <v>264343.2</v>
      </c>
      <c r="K193" s="19">
        <f t="shared" si="60"/>
        <v>1655623.2</v>
      </c>
      <c r="L193" s="18">
        <v>1409012</v>
      </c>
      <c r="M193" s="19">
        <f t="shared" si="61"/>
        <v>267712.28000000003</v>
      </c>
      <c r="N193" s="19">
        <f t="shared" si="62"/>
        <v>1676724.28</v>
      </c>
      <c r="O193" s="18">
        <f t="shared" si="54"/>
        <v>1388097.3333333333</v>
      </c>
      <c r="P193" s="19">
        <f t="shared" si="55"/>
        <v>263738.49333333335</v>
      </c>
      <c r="Q193" s="19">
        <f t="shared" si="56"/>
        <v>1651835.8266666667</v>
      </c>
    </row>
    <row r="194" spans="2:17">
      <c r="B194" s="4">
        <v>165</v>
      </c>
      <c r="C194" s="29" t="s">
        <v>101</v>
      </c>
      <c r="D194" s="2">
        <v>1</v>
      </c>
      <c r="E194" s="3" t="s">
        <v>16</v>
      </c>
      <c r="F194" s="18">
        <v>3369300.0000000005</v>
      </c>
      <c r="G194" s="19">
        <f t="shared" si="57"/>
        <v>640167.00000000012</v>
      </c>
      <c r="H194" s="19">
        <f t="shared" si="58"/>
        <v>4009467.0000000005</v>
      </c>
      <c r="I194" s="18">
        <v>3436686.0000000005</v>
      </c>
      <c r="J194" s="19">
        <f t="shared" si="59"/>
        <v>652970.34000000008</v>
      </c>
      <c r="K194" s="19">
        <f t="shared" si="60"/>
        <v>4089656.3400000008</v>
      </c>
      <c r="L194" s="18">
        <v>3480486.9000000004</v>
      </c>
      <c r="M194" s="19">
        <f t="shared" si="61"/>
        <v>661292.51100000006</v>
      </c>
      <c r="N194" s="19">
        <f t="shared" si="62"/>
        <v>4141779.4110000003</v>
      </c>
      <c r="O194" s="18">
        <f t="shared" si="54"/>
        <v>3428824.3000000007</v>
      </c>
      <c r="P194" s="19">
        <f t="shared" si="55"/>
        <v>651476.6170000002</v>
      </c>
      <c r="Q194" s="19">
        <f t="shared" si="56"/>
        <v>4080300.9170000008</v>
      </c>
    </row>
    <row r="195" spans="2:17">
      <c r="B195" s="4">
        <v>166</v>
      </c>
      <c r="C195" s="29" t="s">
        <v>25</v>
      </c>
      <c r="D195" s="2">
        <v>1</v>
      </c>
      <c r="E195" s="3" t="s">
        <v>16</v>
      </c>
      <c r="F195" s="18">
        <v>1925440.0000000002</v>
      </c>
      <c r="G195" s="19">
        <f t="shared" si="57"/>
        <v>365833.60000000003</v>
      </c>
      <c r="H195" s="19">
        <f t="shared" si="58"/>
        <v>2291273.6</v>
      </c>
      <c r="I195" s="18">
        <v>1963948.8000000003</v>
      </c>
      <c r="J195" s="19">
        <f t="shared" si="59"/>
        <v>373150.27200000006</v>
      </c>
      <c r="K195" s="19">
        <f t="shared" si="60"/>
        <v>2337099.0720000002</v>
      </c>
      <c r="L195" s="18">
        <v>1988979.52</v>
      </c>
      <c r="M195" s="19">
        <f t="shared" si="61"/>
        <v>377906.10879999999</v>
      </c>
      <c r="N195" s="19">
        <f t="shared" si="62"/>
        <v>2366885.6288000001</v>
      </c>
      <c r="O195" s="18">
        <f t="shared" si="54"/>
        <v>1959456.1066666667</v>
      </c>
      <c r="P195" s="19">
        <f t="shared" si="55"/>
        <v>372296.66026666667</v>
      </c>
      <c r="Q195" s="19">
        <f t="shared" si="56"/>
        <v>2331752.7669333331</v>
      </c>
    </row>
    <row r="196" spans="2:17">
      <c r="B196" s="4">
        <v>167</v>
      </c>
      <c r="C196" s="29" t="s">
        <v>26</v>
      </c>
      <c r="D196" s="2">
        <v>1</v>
      </c>
      <c r="E196" s="3" t="s">
        <v>16</v>
      </c>
      <c r="F196" s="18">
        <v>1444140.5000000002</v>
      </c>
      <c r="G196" s="19">
        <f t="shared" si="57"/>
        <v>274386.69500000007</v>
      </c>
      <c r="H196" s="19">
        <f t="shared" si="58"/>
        <v>1718527.1950000003</v>
      </c>
      <c r="I196" s="18">
        <v>1473023.3100000003</v>
      </c>
      <c r="J196" s="19">
        <f t="shared" si="59"/>
        <v>279874.42890000006</v>
      </c>
      <c r="K196" s="19">
        <f t="shared" si="60"/>
        <v>1752897.7389000002</v>
      </c>
      <c r="L196" s="18">
        <v>1491797.1365</v>
      </c>
      <c r="M196" s="19">
        <f t="shared" si="61"/>
        <v>283441.45593500003</v>
      </c>
      <c r="N196" s="19">
        <f t="shared" si="62"/>
        <v>1775238.592435</v>
      </c>
      <c r="O196" s="18">
        <f t="shared" si="54"/>
        <v>1469653.6488333335</v>
      </c>
      <c r="P196" s="19">
        <f t="shared" si="55"/>
        <v>279234.19327833335</v>
      </c>
      <c r="Q196" s="19">
        <f t="shared" si="56"/>
        <v>1748887.8421116669</v>
      </c>
    </row>
    <row r="197" spans="2:17">
      <c r="B197" s="4">
        <v>168</v>
      </c>
      <c r="C197" s="29" t="s">
        <v>27</v>
      </c>
      <c r="D197" s="2">
        <v>1</v>
      </c>
      <c r="E197" s="3" t="s">
        <v>16</v>
      </c>
      <c r="F197" s="18">
        <v>1765049.0000000002</v>
      </c>
      <c r="G197" s="19">
        <f t="shared" si="57"/>
        <v>335359.31000000006</v>
      </c>
      <c r="H197" s="19">
        <f t="shared" si="58"/>
        <v>2100408.3100000005</v>
      </c>
      <c r="I197" s="18">
        <v>1800349.9800000002</v>
      </c>
      <c r="J197" s="19">
        <f t="shared" si="59"/>
        <v>342066.49620000005</v>
      </c>
      <c r="K197" s="19">
        <f t="shared" si="60"/>
        <v>2142416.4762000004</v>
      </c>
      <c r="L197" s="18">
        <v>1823295.6170000001</v>
      </c>
      <c r="M197" s="19">
        <f t="shared" si="61"/>
        <v>346426.16723000002</v>
      </c>
      <c r="N197" s="19">
        <f t="shared" si="62"/>
        <v>2169721.7842300003</v>
      </c>
      <c r="O197" s="18">
        <f t="shared" si="54"/>
        <v>1796231.5323333337</v>
      </c>
      <c r="P197" s="19">
        <f t="shared" si="55"/>
        <v>341283.99114333343</v>
      </c>
      <c r="Q197" s="19">
        <f t="shared" si="56"/>
        <v>2137515.5234766672</v>
      </c>
    </row>
    <row r="198" spans="2:17">
      <c r="B198" s="4">
        <v>169</v>
      </c>
      <c r="C198" s="29" t="s">
        <v>102</v>
      </c>
      <c r="D198" s="2">
        <v>1</v>
      </c>
      <c r="E198" s="3" t="s">
        <v>16</v>
      </c>
      <c r="F198" s="18">
        <v>2807977.7</v>
      </c>
      <c r="G198" s="19">
        <f t="shared" si="57"/>
        <v>533515.76300000004</v>
      </c>
      <c r="H198" s="19">
        <f t="shared" si="58"/>
        <v>3341493.4630000005</v>
      </c>
      <c r="I198" s="18">
        <v>2864137.2540000002</v>
      </c>
      <c r="J198" s="19">
        <f t="shared" si="59"/>
        <v>544186.0782600001</v>
      </c>
      <c r="K198" s="19">
        <f t="shared" si="60"/>
        <v>3408323.3322600005</v>
      </c>
      <c r="L198" s="18">
        <v>2900640.9641</v>
      </c>
      <c r="M198" s="19">
        <f t="shared" si="61"/>
        <v>551121.78317900002</v>
      </c>
      <c r="N198" s="19">
        <f t="shared" si="62"/>
        <v>3451762.747279</v>
      </c>
      <c r="O198" s="18">
        <f t="shared" si="54"/>
        <v>2857585.3060333333</v>
      </c>
      <c r="P198" s="19">
        <f t="shared" si="55"/>
        <v>542941.20814633335</v>
      </c>
      <c r="Q198" s="19">
        <f t="shared" si="56"/>
        <v>3400526.5141796665</v>
      </c>
    </row>
    <row r="199" spans="2:17">
      <c r="B199" s="4">
        <v>170</v>
      </c>
      <c r="C199" s="29" t="s">
        <v>103</v>
      </c>
      <c r="D199" s="2">
        <v>1</v>
      </c>
      <c r="E199" s="3" t="s">
        <v>16</v>
      </c>
      <c r="F199" s="18">
        <v>240695.40000000002</v>
      </c>
      <c r="G199" s="19">
        <f t="shared" si="57"/>
        <v>45732.126000000004</v>
      </c>
      <c r="H199" s="19">
        <f t="shared" si="58"/>
        <v>286427.52600000001</v>
      </c>
      <c r="I199" s="18">
        <v>245509.30800000002</v>
      </c>
      <c r="J199" s="19">
        <f t="shared" si="59"/>
        <v>46646.768520000005</v>
      </c>
      <c r="K199" s="19">
        <f t="shared" si="60"/>
        <v>292156.07652</v>
      </c>
      <c r="L199" s="18">
        <v>248638.34820000001</v>
      </c>
      <c r="M199" s="19">
        <f t="shared" si="61"/>
        <v>47241.286158000003</v>
      </c>
      <c r="N199" s="19">
        <f t="shared" si="62"/>
        <v>295879.63435800001</v>
      </c>
      <c r="O199" s="18">
        <f t="shared" si="54"/>
        <v>244947.68539999999</v>
      </c>
      <c r="P199" s="19">
        <f t="shared" si="55"/>
        <v>46540.060226000001</v>
      </c>
      <c r="Q199" s="19">
        <f t="shared" si="56"/>
        <v>291487.74562599999</v>
      </c>
    </row>
    <row r="200" spans="2:17" ht="25.5">
      <c r="B200" s="4">
        <v>171</v>
      </c>
      <c r="C200" s="29" t="s">
        <v>104</v>
      </c>
      <c r="D200" s="2">
        <v>1</v>
      </c>
      <c r="E200" s="3" t="s">
        <v>16</v>
      </c>
      <c r="F200" s="18">
        <v>553740</v>
      </c>
      <c r="G200" s="19">
        <f t="shared" si="57"/>
        <v>105210.6</v>
      </c>
      <c r="H200" s="19">
        <f t="shared" si="58"/>
        <v>658950.6</v>
      </c>
      <c r="I200" s="18">
        <v>564814.80000000005</v>
      </c>
      <c r="J200" s="19">
        <f t="shared" si="59"/>
        <v>107314.81200000001</v>
      </c>
      <c r="K200" s="19">
        <f t="shared" si="60"/>
        <v>672129.61200000008</v>
      </c>
      <c r="L200" s="18">
        <v>572013.41999999993</v>
      </c>
      <c r="M200" s="19">
        <f t="shared" si="61"/>
        <v>108682.54979999999</v>
      </c>
      <c r="N200" s="19">
        <f t="shared" si="62"/>
        <v>680695.96979999996</v>
      </c>
      <c r="O200" s="18">
        <f t="shared" si="54"/>
        <v>563522.74</v>
      </c>
      <c r="P200" s="19">
        <f t="shared" si="55"/>
        <v>107069.32060000001</v>
      </c>
      <c r="Q200" s="19">
        <f t="shared" si="56"/>
        <v>670592.06059999997</v>
      </c>
    </row>
    <row r="201" spans="2:17">
      <c r="B201" s="4">
        <v>172</v>
      </c>
      <c r="C201" s="29" t="s">
        <v>105</v>
      </c>
      <c r="D201" s="2">
        <v>1</v>
      </c>
      <c r="E201" s="3" t="s">
        <v>16</v>
      </c>
      <c r="F201" s="18">
        <v>312848.80000000005</v>
      </c>
      <c r="G201" s="19">
        <f t="shared" si="57"/>
        <v>59441.272000000012</v>
      </c>
      <c r="H201" s="19">
        <f t="shared" si="58"/>
        <v>372290.07200000004</v>
      </c>
      <c r="I201" s="18">
        <v>319105.77600000007</v>
      </c>
      <c r="J201" s="19">
        <f t="shared" si="59"/>
        <v>60630.097440000012</v>
      </c>
      <c r="K201" s="19">
        <f t="shared" si="60"/>
        <v>379735.87344000011</v>
      </c>
      <c r="L201" s="18">
        <v>323172.81040000002</v>
      </c>
      <c r="M201" s="19">
        <f t="shared" si="61"/>
        <v>61402.833976000002</v>
      </c>
      <c r="N201" s="19">
        <f t="shared" si="62"/>
        <v>384575.64437600004</v>
      </c>
      <c r="O201" s="18">
        <f t="shared" ref="O201:O264" si="63">AVERAGE(F201,I201,L201)</f>
        <v>318375.79546666675</v>
      </c>
      <c r="P201" s="19">
        <f t="shared" ref="P201:P264" si="64">O201*0.19</f>
        <v>60491.401138666683</v>
      </c>
      <c r="Q201" s="19">
        <f t="shared" ref="Q201:Q264" si="65">SUM(O201:P201)</f>
        <v>378867.19660533342</v>
      </c>
    </row>
    <row r="202" spans="2:17">
      <c r="B202" s="4">
        <v>173</v>
      </c>
      <c r="C202" s="29" t="s">
        <v>106</v>
      </c>
      <c r="D202" s="2">
        <v>1</v>
      </c>
      <c r="E202" s="3" t="s">
        <v>16</v>
      </c>
      <c r="F202" s="18">
        <v>422400.00000000006</v>
      </c>
      <c r="G202" s="19">
        <f t="shared" si="57"/>
        <v>80256.000000000015</v>
      </c>
      <c r="H202" s="19">
        <f t="shared" si="58"/>
        <v>502656.00000000006</v>
      </c>
      <c r="I202" s="18">
        <v>430848.00000000006</v>
      </c>
      <c r="J202" s="19">
        <f t="shared" si="59"/>
        <v>81861.12000000001</v>
      </c>
      <c r="K202" s="19">
        <f t="shared" si="60"/>
        <v>512709.12000000005</v>
      </c>
      <c r="L202" s="18">
        <v>436339.20000000001</v>
      </c>
      <c r="M202" s="19">
        <f t="shared" si="61"/>
        <v>82904.448000000004</v>
      </c>
      <c r="N202" s="19">
        <f t="shared" si="62"/>
        <v>519243.64800000004</v>
      </c>
      <c r="O202" s="18">
        <f t="shared" si="63"/>
        <v>429862.40000000008</v>
      </c>
      <c r="P202" s="19">
        <f t="shared" si="64"/>
        <v>81673.856000000014</v>
      </c>
      <c r="Q202" s="19">
        <f t="shared" si="65"/>
        <v>511536.25600000011</v>
      </c>
    </row>
    <row r="203" spans="2:17">
      <c r="B203" s="4">
        <v>174</v>
      </c>
      <c r="C203" s="29" t="s">
        <v>107</v>
      </c>
      <c r="D203" s="2">
        <v>1</v>
      </c>
      <c r="E203" s="3" t="s">
        <v>16</v>
      </c>
      <c r="F203" s="18">
        <v>609777.30000000005</v>
      </c>
      <c r="G203" s="19">
        <f t="shared" si="57"/>
        <v>115857.68700000001</v>
      </c>
      <c r="H203" s="19">
        <f t="shared" si="58"/>
        <v>725634.98700000008</v>
      </c>
      <c r="I203" s="18">
        <v>621972.84600000002</v>
      </c>
      <c r="J203" s="19">
        <f t="shared" si="59"/>
        <v>118174.84074</v>
      </c>
      <c r="K203" s="19">
        <f t="shared" si="60"/>
        <v>740147.68674000003</v>
      </c>
      <c r="L203" s="18">
        <v>629899.95090000005</v>
      </c>
      <c r="M203" s="19">
        <f t="shared" si="61"/>
        <v>119680.99067100001</v>
      </c>
      <c r="N203" s="19">
        <f t="shared" si="62"/>
        <v>749580.94157100003</v>
      </c>
      <c r="O203" s="18">
        <f t="shared" si="63"/>
        <v>620550.03230000008</v>
      </c>
      <c r="P203" s="19">
        <f t="shared" si="64"/>
        <v>117904.50613700002</v>
      </c>
      <c r="Q203" s="19">
        <f t="shared" si="65"/>
        <v>738454.53843700013</v>
      </c>
    </row>
    <row r="204" spans="2:17">
      <c r="B204" s="4">
        <v>175</v>
      </c>
      <c r="C204" s="29" t="s">
        <v>108</v>
      </c>
      <c r="D204" s="2">
        <v>1</v>
      </c>
      <c r="E204" s="3" t="s">
        <v>16</v>
      </c>
      <c r="F204" s="18">
        <v>1765049.0000000002</v>
      </c>
      <c r="G204" s="19">
        <f t="shared" si="57"/>
        <v>335359.31000000006</v>
      </c>
      <c r="H204" s="19">
        <f t="shared" si="58"/>
        <v>2100408.3100000005</v>
      </c>
      <c r="I204" s="18">
        <v>1800349.9800000002</v>
      </c>
      <c r="J204" s="19">
        <f t="shared" si="59"/>
        <v>342066.49620000005</v>
      </c>
      <c r="K204" s="19">
        <f t="shared" si="60"/>
        <v>2142416.4762000004</v>
      </c>
      <c r="L204" s="18">
        <v>1823295.6170000001</v>
      </c>
      <c r="M204" s="19">
        <f t="shared" si="61"/>
        <v>346426.16723000002</v>
      </c>
      <c r="N204" s="19">
        <f t="shared" si="62"/>
        <v>2169721.7842300003</v>
      </c>
      <c r="O204" s="18">
        <f t="shared" si="63"/>
        <v>1796231.5323333337</v>
      </c>
      <c r="P204" s="19">
        <f t="shared" si="64"/>
        <v>341283.99114333343</v>
      </c>
      <c r="Q204" s="19">
        <f t="shared" si="65"/>
        <v>2137515.5234766672</v>
      </c>
    </row>
    <row r="205" spans="2:17" ht="12.75" customHeight="1">
      <c r="B205" s="37" t="s">
        <v>40</v>
      </c>
      <c r="C205" s="38"/>
      <c r="D205" s="38"/>
      <c r="E205" s="39"/>
      <c r="F205" s="17"/>
      <c r="G205" s="20"/>
      <c r="H205" s="20"/>
      <c r="I205" s="17"/>
      <c r="J205" s="20"/>
      <c r="K205" s="20"/>
      <c r="L205" s="17"/>
      <c r="M205" s="20"/>
      <c r="N205" s="20"/>
      <c r="O205" s="17"/>
      <c r="P205" s="20"/>
      <c r="Q205" s="20"/>
    </row>
    <row r="206" spans="2:17">
      <c r="B206" s="4">
        <v>176</v>
      </c>
      <c r="C206" s="29" t="s">
        <v>41</v>
      </c>
      <c r="D206" s="2">
        <v>1</v>
      </c>
      <c r="E206" s="3" t="s">
        <v>16</v>
      </c>
      <c r="F206" s="18">
        <v>6739084.0000000009</v>
      </c>
      <c r="G206" s="19">
        <f t="shared" si="57"/>
        <v>1280425.9600000002</v>
      </c>
      <c r="H206" s="19">
        <f t="shared" si="58"/>
        <v>8019509.9600000009</v>
      </c>
      <c r="I206" s="18">
        <v>6873865.6800000006</v>
      </c>
      <c r="J206" s="19">
        <f t="shared" si="59"/>
        <v>1306034.4792000002</v>
      </c>
      <c r="K206" s="19">
        <f t="shared" si="60"/>
        <v>8179900.1592000006</v>
      </c>
      <c r="L206" s="18">
        <v>6961473.7720000008</v>
      </c>
      <c r="M206" s="19">
        <f t="shared" si="61"/>
        <v>1322680.0166800001</v>
      </c>
      <c r="N206" s="19">
        <f t="shared" si="62"/>
        <v>8284153.7886800012</v>
      </c>
      <c r="O206" s="18">
        <f t="shared" si="63"/>
        <v>6858141.1506666681</v>
      </c>
      <c r="P206" s="19">
        <f t="shared" si="64"/>
        <v>1303046.8186266669</v>
      </c>
      <c r="Q206" s="19">
        <f t="shared" si="65"/>
        <v>8161187.9692933355</v>
      </c>
    </row>
    <row r="207" spans="2:17">
      <c r="B207" s="4">
        <v>177</v>
      </c>
      <c r="C207" s="29" t="s">
        <v>42</v>
      </c>
      <c r="D207" s="2">
        <v>1</v>
      </c>
      <c r="E207" s="3" t="s">
        <v>16</v>
      </c>
      <c r="F207" s="18">
        <v>6737060.0000000009</v>
      </c>
      <c r="G207" s="19">
        <f t="shared" si="57"/>
        <v>1280041.4000000001</v>
      </c>
      <c r="H207" s="19">
        <f t="shared" si="58"/>
        <v>8017101.4000000013</v>
      </c>
      <c r="I207" s="18">
        <v>6871801.2000000011</v>
      </c>
      <c r="J207" s="19">
        <f t="shared" si="59"/>
        <v>1305642.2280000001</v>
      </c>
      <c r="K207" s="19">
        <f t="shared" si="60"/>
        <v>8177443.4280000012</v>
      </c>
      <c r="L207" s="18">
        <v>6959382.9800000004</v>
      </c>
      <c r="M207" s="19">
        <f t="shared" si="61"/>
        <v>1322282.7662000002</v>
      </c>
      <c r="N207" s="19">
        <f t="shared" si="62"/>
        <v>8281665.7462000009</v>
      </c>
      <c r="O207" s="18">
        <f t="shared" si="63"/>
        <v>6856081.3933333345</v>
      </c>
      <c r="P207" s="19">
        <f t="shared" si="64"/>
        <v>1302655.4647333336</v>
      </c>
      <c r="Q207" s="19">
        <f t="shared" si="65"/>
        <v>8158736.8580666678</v>
      </c>
    </row>
    <row r="208" spans="2:17">
      <c r="B208" s="4">
        <v>178</v>
      </c>
      <c r="C208" s="29" t="s">
        <v>43</v>
      </c>
      <c r="D208" s="2">
        <v>1</v>
      </c>
      <c r="E208" s="3" t="s">
        <v>16</v>
      </c>
      <c r="F208" s="18">
        <v>20056300</v>
      </c>
      <c r="G208" s="19">
        <f t="shared" si="57"/>
        <v>3810697</v>
      </c>
      <c r="H208" s="19">
        <f t="shared" si="58"/>
        <v>23866997</v>
      </c>
      <c r="I208" s="18">
        <v>20457426</v>
      </c>
      <c r="J208" s="19">
        <f t="shared" si="59"/>
        <v>3886910.94</v>
      </c>
      <c r="K208" s="19">
        <f t="shared" si="60"/>
        <v>24344336.940000001</v>
      </c>
      <c r="L208" s="18">
        <v>20718157.899999999</v>
      </c>
      <c r="M208" s="19">
        <f t="shared" si="61"/>
        <v>3936450.0009999997</v>
      </c>
      <c r="N208" s="19">
        <f t="shared" si="62"/>
        <v>24654607.900999997</v>
      </c>
      <c r="O208" s="18">
        <f t="shared" si="63"/>
        <v>20410627.966666665</v>
      </c>
      <c r="P208" s="19">
        <f t="shared" si="64"/>
        <v>3878019.3136666664</v>
      </c>
      <c r="Q208" s="19">
        <f t="shared" si="65"/>
        <v>24288647.280333333</v>
      </c>
    </row>
    <row r="209" spans="2:17">
      <c r="B209" s="4">
        <v>179</v>
      </c>
      <c r="C209" s="29" t="s">
        <v>44</v>
      </c>
      <c r="D209" s="2">
        <v>1</v>
      </c>
      <c r="E209" s="3" t="s">
        <v>16</v>
      </c>
      <c r="F209" s="18">
        <v>930600.00000000012</v>
      </c>
      <c r="G209" s="19">
        <f t="shared" si="57"/>
        <v>176814.00000000003</v>
      </c>
      <c r="H209" s="19">
        <f t="shared" si="58"/>
        <v>1107414.0000000002</v>
      </c>
      <c r="I209" s="18">
        <v>949212.00000000012</v>
      </c>
      <c r="J209" s="19">
        <f t="shared" si="59"/>
        <v>180350.28000000003</v>
      </c>
      <c r="K209" s="19">
        <f t="shared" si="60"/>
        <v>1129562.2800000003</v>
      </c>
      <c r="L209" s="18">
        <v>961309.8</v>
      </c>
      <c r="M209" s="19">
        <f t="shared" si="61"/>
        <v>182648.86200000002</v>
      </c>
      <c r="N209" s="19">
        <f t="shared" si="62"/>
        <v>1143958.662</v>
      </c>
      <c r="O209" s="18">
        <f t="shared" si="63"/>
        <v>947040.60000000009</v>
      </c>
      <c r="P209" s="19">
        <f t="shared" si="64"/>
        <v>179937.71400000001</v>
      </c>
      <c r="Q209" s="19">
        <f t="shared" si="65"/>
        <v>1126978.314</v>
      </c>
    </row>
    <row r="210" spans="2:17">
      <c r="B210" s="4">
        <v>180</v>
      </c>
      <c r="C210" s="29" t="s">
        <v>109</v>
      </c>
      <c r="D210" s="2">
        <v>1</v>
      </c>
      <c r="E210" s="3" t="s">
        <v>16</v>
      </c>
      <c r="F210" s="18">
        <v>449264.2</v>
      </c>
      <c r="G210" s="19">
        <f t="shared" si="57"/>
        <v>85360.198000000004</v>
      </c>
      <c r="H210" s="19">
        <f t="shared" si="58"/>
        <v>534624.39800000004</v>
      </c>
      <c r="I210" s="18">
        <v>458249.484</v>
      </c>
      <c r="J210" s="19">
        <f t="shared" si="59"/>
        <v>87067.401960000003</v>
      </c>
      <c r="K210" s="19">
        <f t="shared" si="60"/>
        <v>545316.88595999999</v>
      </c>
      <c r="L210" s="18">
        <v>464089.91859999998</v>
      </c>
      <c r="M210" s="19">
        <f t="shared" si="61"/>
        <v>88177.084533999994</v>
      </c>
      <c r="N210" s="19">
        <f t="shared" si="62"/>
        <v>552267.003134</v>
      </c>
      <c r="O210" s="18">
        <f t="shared" si="63"/>
        <v>457201.20086666662</v>
      </c>
      <c r="P210" s="19">
        <f t="shared" si="64"/>
        <v>86868.228164666652</v>
      </c>
      <c r="Q210" s="19">
        <f t="shared" si="65"/>
        <v>544069.4290313333</v>
      </c>
    </row>
    <row r="211" spans="2:17">
      <c r="B211" s="4">
        <v>181</v>
      </c>
      <c r="C211" s="29" t="s">
        <v>45</v>
      </c>
      <c r="D211" s="2">
        <v>1</v>
      </c>
      <c r="E211" s="3" t="s">
        <v>16</v>
      </c>
      <c r="F211" s="18">
        <v>1348440.5</v>
      </c>
      <c r="G211" s="19">
        <f t="shared" si="57"/>
        <v>256203.69500000001</v>
      </c>
      <c r="H211" s="19">
        <f t="shared" si="58"/>
        <v>1604644.1950000001</v>
      </c>
      <c r="I211" s="18">
        <v>1375409.31</v>
      </c>
      <c r="J211" s="19">
        <f t="shared" si="59"/>
        <v>261327.76890000002</v>
      </c>
      <c r="K211" s="19">
        <f t="shared" si="60"/>
        <v>1636737.0789000001</v>
      </c>
      <c r="L211" s="18">
        <v>1392939.0364999999</v>
      </c>
      <c r="M211" s="19">
        <f t="shared" si="61"/>
        <v>264658.41693499999</v>
      </c>
      <c r="N211" s="19">
        <f t="shared" si="62"/>
        <v>1657597.453435</v>
      </c>
      <c r="O211" s="18">
        <f t="shared" si="63"/>
        <v>1372262.9488333333</v>
      </c>
      <c r="P211" s="19">
        <f t="shared" si="64"/>
        <v>260729.96027833334</v>
      </c>
      <c r="Q211" s="19">
        <f t="shared" si="65"/>
        <v>1632992.9091116667</v>
      </c>
    </row>
    <row r="212" spans="2:17">
      <c r="B212" s="4">
        <v>182</v>
      </c>
      <c r="C212" s="29" t="s">
        <v>109</v>
      </c>
      <c r="D212" s="2">
        <v>1</v>
      </c>
      <c r="E212" s="3" t="s">
        <v>16</v>
      </c>
      <c r="F212" s="18">
        <v>3529900.0000000005</v>
      </c>
      <c r="G212" s="19">
        <f t="shared" si="57"/>
        <v>670681.00000000012</v>
      </c>
      <c r="H212" s="19">
        <f t="shared" si="58"/>
        <v>4200581.0000000009</v>
      </c>
      <c r="I212" s="18">
        <v>3600498.0000000005</v>
      </c>
      <c r="J212" s="19">
        <f t="shared" si="59"/>
        <v>684094.62000000011</v>
      </c>
      <c r="K212" s="19">
        <f t="shared" si="60"/>
        <v>4284592.620000001</v>
      </c>
      <c r="L212" s="18">
        <v>3646386.7</v>
      </c>
      <c r="M212" s="19">
        <f t="shared" si="61"/>
        <v>692813.473</v>
      </c>
      <c r="N212" s="19">
        <f t="shared" si="62"/>
        <v>4339200.1730000004</v>
      </c>
      <c r="O212" s="18">
        <f t="shared" si="63"/>
        <v>3592261.5666666669</v>
      </c>
      <c r="P212" s="19">
        <f t="shared" si="64"/>
        <v>682529.6976666667</v>
      </c>
      <c r="Q212" s="19">
        <f t="shared" si="65"/>
        <v>4274791.2643333338</v>
      </c>
    </row>
    <row r="213" spans="2:17">
      <c r="B213" s="4">
        <v>183</v>
      </c>
      <c r="C213" s="29" t="s">
        <v>110</v>
      </c>
      <c r="D213" s="2">
        <v>1</v>
      </c>
      <c r="E213" s="3" t="s">
        <v>16</v>
      </c>
      <c r="F213" s="18">
        <v>1841000</v>
      </c>
      <c r="G213" s="19">
        <f t="shared" si="57"/>
        <v>349790</v>
      </c>
      <c r="H213" s="19">
        <f t="shared" si="58"/>
        <v>2190790</v>
      </c>
      <c r="I213" s="18">
        <v>1877820</v>
      </c>
      <c r="J213" s="19">
        <f t="shared" si="59"/>
        <v>356785.8</v>
      </c>
      <c r="K213" s="19">
        <f t="shared" si="60"/>
        <v>2234605.7999999998</v>
      </c>
      <c r="L213" s="18">
        <v>1901752.9999999998</v>
      </c>
      <c r="M213" s="19">
        <f t="shared" si="61"/>
        <v>361333.06999999995</v>
      </c>
      <c r="N213" s="19">
        <f t="shared" si="62"/>
        <v>2263086.0699999998</v>
      </c>
      <c r="O213" s="18">
        <f t="shared" si="63"/>
        <v>1873524.3333333333</v>
      </c>
      <c r="P213" s="19">
        <f t="shared" si="64"/>
        <v>355969.62333333335</v>
      </c>
      <c r="Q213" s="19">
        <f t="shared" si="65"/>
        <v>2229493.9566666665</v>
      </c>
    </row>
    <row r="214" spans="2:17">
      <c r="B214" s="4">
        <v>184</v>
      </c>
      <c r="C214" s="29" t="s">
        <v>111</v>
      </c>
      <c r="D214" s="2">
        <v>1</v>
      </c>
      <c r="E214" s="3" t="s">
        <v>16</v>
      </c>
      <c r="F214" s="18">
        <v>3154000</v>
      </c>
      <c r="G214" s="19">
        <f t="shared" si="57"/>
        <v>599260</v>
      </c>
      <c r="H214" s="19">
        <f t="shared" si="58"/>
        <v>3753260</v>
      </c>
      <c r="I214" s="18">
        <v>3217080</v>
      </c>
      <c r="J214" s="19">
        <f t="shared" si="59"/>
        <v>611245.19999999995</v>
      </c>
      <c r="K214" s="19">
        <f t="shared" si="60"/>
        <v>3828325.2</v>
      </c>
      <c r="L214" s="18">
        <v>3258081.9999999995</v>
      </c>
      <c r="M214" s="19">
        <f t="shared" si="61"/>
        <v>619035.57999999996</v>
      </c>
      <c r="N214" s="19">
        <f t="shared" si="62"/>
        <v>3877117.5799999996</v>
      </c>
      <c r="O214" s="18">
        <f t="shared" si="63"/>
        <v>3209720.6666666665</v>
      </c>
      <c r="P214" s="19">
        <f t="shared" si="64"/>
        <v>609846.92666666664</v>
      </c>
      <c r="Q214" s="19">
        <f t="shared" si="65"/>
        <v>3819567.5933333333</v>
      </c>
    </row>
    <row r="215" spans="2:17">
      <c r="B215" s="4">
        <v>185</v>
      </c>
      <c r="C215" s="29" t="s">
        <v>46</v>
      </c>
      <c r="D215" s="2">
        <v>1</v>
      </c>
      <c r="E215" s="3" t="s">
        <v>16</v>
      </c>
      <c r="F215" s="18">
        <v>3590000</v>
      </c>
      <c r="G215" s="19">
        <f t="shared" si="57"/>
        <v>682100</v>
      </c>
      <c r="H215" s="19">
        <f t="shared" si="58"/>
        <v>4272100</v>
      </c>
      <c r="I215" s="18">
        <v>3661800</v>
      </c>
      <c r="J215" s="19">
        <f t="shared" si="59"/>
        <v>695742</v>
      </c>
      <c r="K215" s="19">
        <f t="shared" si="60"/>
        <v>4357542</v>
      </c>
      <c r="L215" s="18">
        <v>3708469.9999999995</v>
      </c>
      <c r="M215" s="19">
        <f t="shared" si="61"/>
        <v>704609.29999999993</v>
      </c>
      <c r="N215" s="19">
        <f t="shared" si="62"/>
        <v>4413079.3</v>
      </c>
      <c r="O215" s="18">
        <f t="shared" si="63"/>
        <v>3653423.3333333335</v>
      </c>
      <c r="P215" s="19">
        <f t="shared" si="64"/>
        <v>694150.43333333335</v>
      </c>
      <c r="Q215" s="19">
        <f t="shared" si="65"/>
        <v>4347573.7666666666</v>
      </c>
    </row>
    <row r="216" spans="2:17">
      <c r="B216" s="4">
        <v>186</v>
      </c>
      <c r="C216" s="29" t="s">
        <v>85</v>
      </c>
      <c r="D216" s="2">
        <v>1</v>
      </c>
      <c r="E216" s="3" t="s">
        <v>16</v>
      </c>
      <c r="F216" s="18">
        <v>17150000</v>
      </c>
      <c r="G216" s="19">
        <f t="shared" si="57"/>
        <v>3258500</v>
      </c>
      <c r="H216" s="19">
        <f t="shared" si="58"/>
        <v>20408500</v>
      </c>
      <c r="I216" s="18">
        <v>17493000</v>
      </c>
      <c r="J216" s="19">
        <f t="shared" si="59"/>
        <v>3323670</v>
      </c>
      <c r="K216" s="19">
        <f t="shared" si="60"/>
        <v>20816670</v>
      </c>
      <c r="L216" s="18">
        <v>17715950</v>
      </c>
      <c r="M216" s="19">
        <f t="shared" si="61"/>
        <v>3366030.5</v>
      </c>
      <c r="N216" s="19">
        <f t="shared" si="62"/>
        <v>21081980.5</v>
      </c>
      <c r="O216" s="18">
        <f t="shared" si="63"/>
        <v>17452983.333333332</v>
      </c>
      <c r="P216" s="19">
        <f t="shared" si="64"/>
        <v>3316066.833333333</v>
      </c>
      <c r="Q216" s="19">
        <f t="shared" si="65"/>
        <v>20769050.166666664</v>
      </c>
    </row>
    <row r="217" spans="2:17">
      <c r="B217" s="4">
        <v>187</v>
      </c>
      <c r="C217" s="29" t="s">
        <v>47</v>
      </c>
      <c r="D217" s="2">
        <v>1</v>
      </c>
      <c r="E217" s="3" t="s">
        <v>16</v>
      </c>
      <c r="F217" s="18">
        <v>16365000</v>
      </c>
      <c r="G217" s="19">
        <f t="shared" si="57"/>
        <v>3109350</v>
      </c>
      <c r="H217" s="19">
        <f t="shared" si="58"/>
        <v>19474350</v>
      </c>
      <c r="I217" s="18">
        <v>16692300</v>
      </c>
      <c r="J217" s="19">
        <f t="shared" si="59"/>
        <v>3171537</v>
      </c>
      <c r="K217" s="19">
        <f t="shared" si="60"/>
        <v>19863837</v>
      </c>
      <c r="L217" s="18">
        <v>16905045</v>
      </c>
      <c r="M217" s="19">
        <f t="shared" si="61"/>
        <v>3211958.55</v>
      </c>
      <c r="N217" s="19">
        <f t="shared" si="62"/>
        <v>20117003.550000001</v>
      </c>
      <c r="O217" s="18">
        <f t="shared" si="63"/>
        <v>16654115</v>
      </c>
      <c r="P217" s="19">
        <f t="shared" si="64"/>
        <v>3164281.85</v>
      </c>
      <c r="Q217" s="19">
        <f t="shared" si="65"/>
        <v>19818396.850000001</v>
      </c>
    </row>
    <row r="218" spans="2:17">
      <c r="B218" s="4">
        <v>188</v>
      </c>
      <c r="C218" s="29" t="s">
        <v>48</v>
      </c>
      <c r="D218" s="2">
        <v>1</v>
      </c>
      <c r="E218" s="3" t="s">
        <v>16</v>
      </c>
      <c r="F218" s="18">
        <v>10113400</v>
      </c>
      <c r="G218" s="19">
        <f t="shared" si="57"/>
        <v>1921546</v>
      </c>
      <c r="H218" s="19">
        <f t="shared" si="58"/>
        <v>12034946</v>
      </c>
      <c r="I218" s="18">
        <v>10315668</v>
      </c>
      <c r="J218" s="19">
        <f t="shared" si="59"/>
        <v>1959976.92</v>
      </c>
      <c r="K218" s="19">
        <f t="shared" si="60"/>
        <v>12275644.92</v>
      </c>
      <c r="L218" s="18">
        <v>10447142.199999999</v>
      </c>
      <c r="M218" s="19">
        <f t="shared" si="61"/>
        <v>1984957.0179999999</v>
      </c>
      <c r="N218" s="19">
        <f t="shared" si="62"/>
        <v>12432099.217999998</v>
      </c>
      <c r="O218" s="18">
        <f t="shared" si="63"/>
        <v>10292070.066666666</v>
      </c>
      <c r="P218" s="19">
        <f t="shared" si="64"/>
        <v>1955493.3126666667</v>
      </c>
      <c r="Q218" s="19">
        <f t="shared" si="65"/>
        <v>12247563.379333332</v>
      </c>
    </row>
    <row r="219" spans="2:17" ht="25.5">
      <c r="B219" s="4">
        <v>189</v>
      </c>
      <c r="C219" s="29" t="s">
        <v>56</v>
      </c>
      <c r="D219" s="2">
        <v>1</v>
      </c>
      <c r="E219" s="3" t="s">
        <v>16</v>
      </c>
      <c r="F219" s="18">
        <v>2246200</v>
      </c>
      <c r="G219" s="19">
        <f t="shared" si="57"/>
        <v>426778</v>
      </c>
      <c r="H219" s="19">
        <f t="shared" si="58"/>
        <v>2672978</v>
      </c>
      <c r="I219" s="18">
        <v>2291124</v>
      </c>
      <c r="J219" s="19">
        <f t="shared" si="59"/>
        <v>435313.56</v>
      </c>
      <c r="K219" s="19">
        <f t="shared" si="60"/>
        <v>2726437.56</v>
      </c>
      <c r="L219" s="18">
        <v>2320324.5999999996</v>
      </c>
      <c r="M219" s="19">
        <f t="shared" si="61"/>
        <v>440861.67399999994</v>
      </c>
      <c r="N219" s="19">
        <f t="shared" si="62"/>
        <v>2761186.2739999997</v>
      </c>
      <c r="O219" s="18">
        <f t="shared" si="63"/>
        <v>2285882.8666666667</v>
      </c>
      <c r="P219" s="19">
        <f t="shared" si="64"/>
        <v>434317.74466666667</v>
      </c>
      <c r="Q219" s="19">
        <f t="shared" si="65"/>
        <v>2720200.6113333334</v>
      </c>
    </row>
    <row r="220" spans="2:17">
      <c r="B220" s="4">
        <v>190</v>
      </c>
      <c r="C220" s="29" t="s">
        <v>84</v>
      </c>
      <c r="D220" s="2">
        <v>1</v>
      </c>
      <c r="E220" s="3" t="s">
        <v>16</v>
      </c>
      <c r="F220" s="18">
        <v>7456900.0000000009</v>
      </c>
      <c r="G220" s="19">
        <f t="shared" si="57"/>
        <v>1416811.0000000002</v>
      </c>
      <c r="H220" s="19">
        <f t="shared" si="58"/>
        <v>8873711.0000000019</v>
      </c>
      <c r="I220" s="18">
        <v>7606038.0000000009</v>
      </c>
      <c r="J220" s="19">
        <f t="shared" si="59"/>
        <v>1445147.2200000002</v>
      </c>
      <c r="K220" s="19">
        <f t="shared" si="60"/>
        <v>9051185.2200000007</v>
      </c>
      <c r="L220" s="18">
        <v>7702977.7000000002</v>
      </c>
      <c r="M220" s="19">
        <f t="shared" si="61"/>
        <v>1463565.763</v>
      </c>
      <c r="N220" s="19">
        <f t="shared" si="62"/>
        <v>9166543.4629999995</v>
      </c>
      <c r="O220" s="18">
        <f t="shared" si="63"/>
        <v>7588638.5666666673</v>
      </c>
      <c r="P220" s="19">
        <f t="shared" si="64"/>
        <v>1441841.3276666668</v>
      </c>
      <c r="Q220" s="19">
        <f t="shared" si="65"/>
        <v>9030479.8943333346</v>
      </c>
    </row>
    <row r="221" spans="2:17">
      <c r="B221" s="4">
        <v>191</v>
      </c>
      <c r="C221" s="29" t="s">
        <v>50</v>
      </c>
      <c r="D221" s="2">
        <v>1</v>
      </c>
      <c r="E221" s="3" t="s">
        <v>16</v>
      </c>
      <c r="F221" s="18">
        <v>3369300.0000000005</v>
      </c>
      <c r="G221" s="19">
        <f t="shared" si="57"/>
        <v>640167.00000000012</v>
      </c>
      <c r="H221" s="19">
        <f t="shared" si="58"/>
        <v>4009467.0000000005</v>
      </c>
      <c r="I221" s="18">
        <v>3436686.0000000005</v>
      </c>
      <c r="J221" s="19">
        <f t="shared" si="59"/>
        <v>652970.34000000008</v>
      </c>
      <c r="K221" s="19">
        <f t="shared" si="60"/>
        <v>4089656.3400000008</v>
      </c>
      <c r="L221" s="18">
        <v>3480486.9000000004</v>
      </c>
      <c r="M221" s="19">
        <f t="shared" si="61"/>
        <v>661292.51100000006</v>
      </c>
      <c r="N221" s="19">
        <f t="shared" si="62"/>
        <v>4141779.4110000003</v>
      </c>
      <c r="O221" s="18">
        <f t="shared" si="63"/>
        <v>3428824.3000000007</v>
      </c>
      <c r="P221" s="19">
        <f t="shared" si="64"/>
        <v>651476.6170000002</v>
      </c>
      <c r="Q221" s="19">
        <f t="shared" si="65"/>
        <v>4080300.9170000008</v>
      </c>
    </row>
    <row r="222" spans="2:17">
      <c r="B222" s="4">
        <v>192</v>
      </c>
      <c r="C222" s="29" t="s">
        <v>51</v>
      </c>
      <c r="D222" s="2">
        <v>1</v>
      </c>
      <c r="E222" s="3" t="s">
        <v>16</v>
      </c>
      <c r="F222" s="18">
        <v>2951300.0000000005</v>
      </c>
      <c r="G222" s="19">
        <f t="shared" si="57"/>
        <v>560747.00000000012</v>
      </c>
      <c r="H222" s="19">
        <f t="shared" si="58"/>
        <v>3512047.0000000005</v>
      </c>
      <c r="I222" s="18">
        <v>3010326.0000000005</v>
      </c>
      <c r="J222" s="19">
        <f t="shared" si="59"/>
        <v>571961.94000000006</v>
      </c>
      <c r="K222" s="19">
        <f t="shared" si="60"/>
        <v>3582287.9400000004</v>
      </c>
      <c r="L222" s="18">
        <v>3048692.9000000004</v>
      </c>
      <c r="M222" s="19">
        <f t="shared" si="61"/>
        <v>579251.65100000007</v>
      </c>
      <c r="N222" s="19">
        <f t="shared" si="62"/>
        <v>3627944.5510000004</v>
      </c>
      <c r="O222" s="18">
        <f t="shared" si="63"/>
        <v>3003439.6333333342</v>
      </c>
      <c r="P222" s="19">
        <f t="shared" si="64"/>
        <v>570653.53033333353</v>
      </c>
      <c r="Q222" s="19">
        <f t="shared" si="65"/>
        <v>3574093.1636666679</v>
      </c>
    </row>
    <row r="223" spans="2:17">
      <c r="B223" s="4">
        <v>193</v>
      </c>
      <c r="C223" s="29" t="s">
        <v>52</v>
      </c>
      <c r="D223" s="2">
        <v>1</v>
      </c>
      <c r="E223" s="3" t="s">
        <v>16</v>
      </c>
      <c r="F223" s="18">
        <v>2567268</v>
      </c>
      <c r="G223" s="19">
        <f t="shared" si="57"/>
        <v>487780.92</v>
      </c>
      <c r="H223" s="19">
        <f t="shared" si="58"/>
        <v>3055048.92</v>
      </c>
      <c r="I223" s="18">
        <v>2618613.36</v>
      </c>
      <c r="J223" s="19">
        <f t="shared" si="59"/>
        <v>497536.53839999996</v>
      </c>
      <c r="K223" s="19">
        <f t="shared" si="60"/>
        <v>3116149.8983999998</v>
      </c>
      <c r="L223" s="18">
        <v>2651987.8439999996</v>
      </c>
      <c r="M223" s="19">
        <f t="shared" si="61"/>
        <v>503877.69035999995</v>
      </c>
      <c r="N223" s="19">
        <f t="shared" si="62"/>
        <v>3155865.5343599995</v>
      </c>
      <c r="O223" s="18">
        <f t="shared" si="63"/>
        <v>2612623.0679999995</v>
      </c>
      <c r="P223" s="19">
        <f t="shared" si="64"/>
        <v>496398.38291999989</v>
      </c>
      <c r="Q223" s="19">
        <f t="shared" si="65"/>
        <v>3109021.4509199993</v>
      </c>
    </row>
    <row r="224" spans="2:17">
      <c r="B224" s="4">
        <v>194</v>
      </c>
      <c r="C224" s="29" t="s">
        <v>53</v>
      </c>
      <c r="D224" s="2">
        <v>1</v>
      </c>
      <c r="E224" s="3" t="s">
        <v>16</v>
      </c>
      <c r="F224" s="18">
        <v>9113500</v>
      </c>
      <c r="G224" s="19">
        <f t="shared" si="57"/>
        <v>1731565</v>
      </c>
      <c r="H224" s="19">
        <f t="shared" si="58"/>
        <v>10845065</v>
      </c>
      <c r="I224" s="18">
        <v>9295770</v>
      </c>
      <c r="J224" s="19">
        <f t="shared" si="59"/>
        <v>1766196.3</v>
      </c>
      <c r="K224" s="19">
        <f t="shared" si="60"/>
        <v>11061966.300000001</v>
      </c>
      <c r="L224" s="18">
        <v>9414245.5</v>
      </c>
      <c r="M224" s="19">
        <f t="shared" si="61"/>
        <v>1788706.645</v>
      </c>
      <c r="N224" s="19">
        <f t="shared" si="62"/>
        <v>11202952.145</v>
      </c>
      <c r="O224" s="18">
        <f t="shared" si="63"/>
        <v>9274505.166666666</v>
      </c>
      <c r="P224" s="19">
        <f t="shared" si="64"/>
        <v>1762155.9816666665</v>
      </c>
      <c r="Q224" s="19">
        <f t="shared" si="65"/>
        <v>11036661.148333333</v>
      </c>
    </row>
    <row r="225" spans="2:17">
      <c r="B225" s="4">
        <v>195</v>
      </c>
      <c r="C225" s="29" t="s">
        <v>112</v>
      </c>
      <c r="D225" s="2">
        <v>1</v>
      </c>
      <c r="E225" s="3" t="s">
        <v>16</v>
      </c>
      <c r="F225" s="18">
        <v>15567200.000000002</v>
      </c>
      <c r="G225" s="19">
        <f t="shared" si="57"/>
        <v>2957768.0000000005</v>
      </c>
      <c r="H225" s="19">
        <f t="shared" si="58"/>
        <v>18524968.000000004</v>
      </c>
      <c r="I225" s="18">
        <v>15878544.000000002</v>
      </c>
      <c r="J225" s="19">
        <f t="shared" si="59"/>
        <v>3016923.3600000003</v>
      </c>
      <c r="K225" s="19">
        <f t="shared" si="60"/>
        <v>18895467.360000003</v>
      </c>
      <c r="L225" s="18">
        <v>16080917.600000001</v>
      </c>
      <c r="M225" s="19">
        <f t="shared" si="61"/>
        <v>3055374.3440000005</v>
      </c>
      <c r="N225" s="19">
        <f t="shared" si="62"/>
        <v>19136291.944000002</v>
      </c>
      <c r="O225" s="18">
        <f t="shared" si="63"/>
        <v>15842220.533333337</v>
      </c>
      <c r="P225" s="19">
        <f t="shared" si="64"/>
        <v>3010021.9013333339</v>
      </c>
      <c r="Q225" s="19">
        <f t="shared" si="65"/>
        <v>18852242.434666671</v>
      </c>
    </row>
    <row r="226" spans="2:17">
      <c r="B226" s="4">
        <v>196</v>
      </c>
      <c r="C226" s="29" t="s">
        <v>54</v>
      </c>
      <c r="D226" s="2">
        <v>1</v>
      </c>
      <c r="E226" s="3" t="s">
        <v>16</v>
      </c>
      <c r="F226" s="18">
        <v>6096200.0000000009</v>
      </c>
      <c r="G226" s="19">
        <f t="shared" si="57"/>
        <v>1158278.0000000002</v>
      </c>
      <c r="H226" s="19">
        <f t="shared" si="58"/>
        <v>7254478.0000000009</v>
      </c>
      <c r="I226" s="18">
        <v>6218124.0000000009</v>
      </c>
      <c r="J226" s="19">
        <f t="shared" si="59"/>
        <v>1181443.5600000003</v>
      </c>
      <c r="K226" s="19">
        <f t="shared" si="60"/>
        <v>7399567.5600000015</v>
      </c>
      <c r="L226" s="18">
        <v>6297374.6000000006</v>
      </c>
      <c r="M226" s="19">
        <f t="shared" si="61"/>
        <v>1196501.1740000001</v>
      </c>
      <c r="N226" s="19">
        <f t="shared" si="62"/>
        <v>7493875.7740000002</v>
      </c>
      <c r="O226" s="18">
        <f t="shared" si="63"/>
        <v>6203899.5333333341</v>
      </c>
      <c r="P226" s="19">
        <f t="shared" si="64"/>
        <v>1178740.9113333335</v>
      </c>
      <c r="Q226" s="19">
        <f t="shared" si="65"/>
        <v>7382640.4446666678</v>
      </c>
    </row>
    <row r="227" spans="2:17">
      <c r="B227" s="4">
        <v>197</v>
      </c>
      <c r="C227" s="29" t="s">
        <v>113</v>
      </c>
      <c r="D227" s="2">
        <v>1</v>
      </c>
      <c r="E227" s="3" t="s">
        <v>16</v>
      </c>
      <c r="F227" s="18">
        <v>5454900</v>
      </c>
      <c r="G227" s="19">
        <f t="shared" ref="G227:G230" si="66">F227*19%</f>
        <v>1036431</v>
      </c>
      <c r="H227" s="19">
        <f t="shared" ref="H227:H230" si="67">F227+G227</f>
        <v>6491331</v>
      </c>
      <c r="I227" s="18">
        <v>5563998</v>
      </c>
      <c r="J227" s="19">
        <f t="shared" si="59"/>
        <v>1057159.6200000001</v>
      </c>
      <c r="K227" s="19">
        <f t="shared" si="60"/>
        <v>6621157.6200000001</v>
      </c>
      <c r="L227" s="18">
        <v>5634911.6999999993</v>
      </c>
      <c r="M227" s="19">
        <f t="shared" si="61"/>
        <v>1070633.2229999998</v>
      </c>
      <c r="N227" s="19">
        <f t="shared" si="62"/>
        <v>6705544.9229999986</v>
      </c>
      <c r="O227" s="18">
        <f t="shared" si="63"/>
        <v>5551269.8999999994</v>
      </c>
      <c r="P227" s="19">
        <f t="shared" si="64"/>
        <v>1054741.281</v>
      </c>
      <c r="Q227" s="19">
        <f t="shared" si="65"/>
        <v>6606011.1809999999</v>
      </c>
    </row>
    <row r="228" spans="2:17">
      <c r="B228" s="4">
        <v>198</v>
      </c>
      <c r="C228" s="29" t="s">
        <v>49</v>
      </c>
      <c r="D228" s="2">
        <v>1</v>
      </c>
      <c r="E228" s="3" t="s">
        <v>16</v>
      </c>
      <c r="F228" s="18">
        <v>545595.60000000009</v>
      </c>
      <c r="G228" s="19">
        <f t="shared" si="66"/>
        <v>103663.16400000002</v>
      </c>
      <c r="H228" s="19">
        <f t="shared" si="67"/>
        <v>649258.76400000008</v>
      </c>
      <c r="I228" s="18">
        <v>556507.5120000001</v>
      </c>
      <c r="J228" s="19">
        <f t="shared" si="59"/>
        <v>105736.42728000002</v>
      </c>
      <c r="K228" s="19">
        <f t="shared" si="60"/>
        <v>662243.93928000017</v>
      </c>
      <c r="L228" s="18">
        <v>563600.2548</v>
      </c>
      <c r="M228" s="19">
        <f t="shared" ref="M228:M292" si="68">L228*19%</f>
        <v>107084.048412</v>
      </c>
      <c r="N228" s="19">
        <f t="shared" ref="N228:N292" si="69">L228+M228</f>
        <v>670684.30321200006</v>
      </c>
      <c r="O228" s="18">
        <f t="shared" si="63"/>
        <v>555234.4556000001</v>
      </c>
      <c r="P228" s="19">
        <f t="shared" si="64"/>
        <v>105494.54656400002</v>
      </c>
      <c r="Q228" s="19">
        <f t="shared" si="65"/>
        <v>660729.00216400018</v>
      </c>
    </row>
    <row r="229" spans="2:17">
      <c r="B229" s="4">
        <v>199</v>
      </c>
      <c r="C229" s="29" t="s">
        <v>114</v>
      </c>
      <c r="D229" s="2">
        <v>1</v>
      </c>
      <c r="E229" s="3" t="s">
        <v>16</v>
      </c>
      <c r="F229" s="18">
        <v>3905319.0000000005</v>
      </c>
      <c r="G229" s="19">
        <f t="shared" si="66"/>
        <v>742010.6100000001</v>
      </c>
      <c r="H229" s="19">
        <f t="shared" si="67"/>
        <v>4647329.6100000003</v>
      </c>
      <c r="I229" s="18">
        <v>3983425.3800000004</v>
      </c>
      <c r="J229" s="19">
        <f t="shared" ref="J229:J230" si="70">I229*19%</f>
        <v>756850.82220000005</v>
      </c>
      <c r="K229" s="19">
        <f t="shared" ref="K229:K230" si="71">I229+J229</f>
        <v>4740276.2022000002</v>
      </c>
      <c r="L229" s="18">
        <v>4034194.5270000002</v>
      </c>
      <c r="M229" s="19">
        <f t="shared" si="68"/>
        <v>766496.96013000002</v>
      </c>
      <c r="N229" s="19">
        <f t="shared" si="69"/>
        <v>4800691.4871300003</v>
      </c>
      <c r="O229" s="18">
        <f t="shared" si="63"/>
        <v>3974312.9690000005</v>
      </c>
      <c r="P229" s="19">
        <f t="shared" si="64"/>
        <v>755119.46411000006</v>
      </c>
      <c r="Q229" s="19">
        <f t="shared" si="65"/>
        <v>4729432.4331100006</v>
      </c>
    </row>
    <row r="230" spans="2:17">
      <c r="B230" s="4">
        <v>200</v>
      </c>
      <c r="C230" s="29" t="s">
        <v>115</v>
      </c>
      <c r="D230" s="2">
        <v>1</v>
      </c>
      <c r="E230" s="3" t="s">
        <v>16</v>
      </c>
      <c r="F230" s="18">
        <v>951500.00000000012</v>
      </c>
      <c r="G230" s="19">
        <f t="shared" si="66"/>
        <v>180785.00000000003</v>
      </c>
      <c r="H230" s="19">
        <f t="shared" si="67"/>
        <v>1132285.0000000002</v>
      </c>
      <c r="I230" s="18">
        <v>970530.00000000012</v>
      </c>
      <c r="J230" s="19">
        <f t="shared" si="70"/>
        <v>184400.7</v>
      </c>
      <c r="K230" s="19">
        <f t="shared" si="71"/>
        <v>1154930.7000000002</v>
      </c>
      <c r="L230" s="18">
        <v>982899.5</v>
      </c>
      <c r="M230" s="19">
        <f t="shared" si="68"/>
        <v>186750.905</v>
      </c>
      <c r="N230" s="19">
        <f t="shared" si="69"/>
        <v>1169650.405</v>
      </c>
      <c r="O230" s="18">
        <f t="shared" si="63"/>
        <v>968309.83333333337</v>
      </c>
      <c r="P230" s="19">
        <f t="shared" si="64"/>
        <v>183978.86833333335</v>
      </c>
      <c r="Q230" s="19">
        <f t="shared" si="65"/>
        <v>1152288.7016666667</v>
      </c>
    </row>
    <row r="231" spans="2:17" ht="12.75" customHeight="1">
      <c r="B231" s="37" t="s">
        <v>58</v>
      </c>
      <c r="C231" s="38"/>
      <c r="D231" s="38"/>
      <c r="E231" s="39"/>
      <c r="F231" s="17"/>
      <c r="G231" s="20"/>
      <c r="H231" s="20"/>
      <c r="I231" s="17"/>
      <c r="J231" s="20"/>
      <c r="K231" s="20"/>
      <c r="L231" s="17"/>
      <c r="M231" s="20"/>
      <c r="N231" s="20"/>
      <c r="O231" s="17"/>
      <c r="P231" s="20"/>
      <c r="Q231" s="20"/>
    </row>
    <row r="232" spans="2:17">
      <c r="B232" s="4">
        <v>201</v>
      </c>
      <c r="C232" s="29" t="s">
        <v>59</v>
      </c>
      <c r="D232" s="2">
        <v>1</v>
      </c>
      <c r="E232" s="3" t="s">
        <v>16</v>
      </c>
      <c r="F232" s="18">
        <v>684000</v>
      </c>
      <c r="G232" s="19">
        <f t="shared" ref="G232:G291" si="72">F232*19%</f>
        <v>129960</v>
      </c>
      <c r="H232" s="19">
        <f t="shared" ref="H232:H291" si="73">F232+G232</f>
        <v>813960</v>
      </c>
      <c r="I232" s="18">
        <v>697680</v>
      </c>
      <c r="J232" s="19">
        <f t="shared" ref="J232:J293" si="74">I232*19%</f>
        <v>132559.20000000001</v>
      </c>
      <c r="K232" s="19">
        <f t="shared" ref="K232:K293" si="75">I232+J232</f>
        <v>830239.2</v>
      </c>
      <c r="L232" s="18">
        <v>706572</v>
      </c>
      <c r="M232" s="19">
        <f t="shared" ref="M232:M292" si="76">L232*19%</f>
        <v>134248.68</v>
      </c>
      <c r="N232" s="19">
        <f t="shared" ref="N232:N292" si="77">L232+M232</f>
        <v>840820.67999999993</v>
      </c>
      <c r="O232" s="18">
        <f t="shared" si="63"/>
        <v>696084</v>
      </c>
      <c r="P232" s="19">
        <f t="shared" si="64"/>
        <v>132255.96</v>
      </c>
      <c r="Q232" s="19">
        <f t="shared" si="65"/>
        <v>828339.96</v>
      </c>
    </row>
    <row r="233" spans="2:17">
      <c r="B233" s="4">
        <v>202</v>
      </c>
      <c r="C233" s="29" t="s">
        <v>60</v>
      </c>
      <c r="D233" s="2">
        <v>1</v>
      </c>
      <c r="E233" s="3" t="s">
        <v>16</v>
      </c>
      <c r="F233" s="18">
        <v>1186900</v>
      </c>
      <c r="G233" s="19">
        <f t="shared" si="72"/>
        <v>225511</v>
      </c>
      <c r="H233" s="19">
        <f t="shared" si="73"/>
        <v>1412411</v>
      </c>
      <c r="I233" s="18">
        <v>1210638</v>
      </c>
      <c r="J233" s="19">
        <f t="shared" si="74"/>
        <v>230021.22</v>
      </c>
      <c r="K233" s="19">
        <f t="shared" si="75"/>
        <v>1440659.22</v>
      </c>
      <c r="L233" s="18">
        <v>1226067.7</v>
      </c>
      <c r="M233" s="19">
        <f t="shared" si="76"/>
        <v>232952.86299999998</v>
      </c>
      <c r="N233" s="19">
        <f t="shared" si="77"/>
        <v>1459020.5629999998</v>
      </c>
      <c r="O233" s="18">
        <f t="shared" si="63"/>
        <v>1207868.5666666667</v>
      </c>
      <c r="P233" s="19">
        <f t="shared" si="64"/>
        <v>229495.02766666666</v>
      </c>
      <c r="Q233" s="19">
        <f t="shared" si="65"/>
        <v>1437363.5943333334</v>
      </c>
    </row>
    <row r="234" spans="2:17">
      <c r="B234" s="4">
        <v>203</v>
      </c>
      <c r="C234" s="29" t="s">
        <v>87</v>
      </c>
      <c r="D234" s="2">
        <v>1</v>
      </c>
      <c r="E234" s="3" t="s">
        <v>16</v>
      </c>
      <c r="F234" s="18">
        <v>513453.60000000003</v>
      </c>
      <c r="G234" s="19">
        <f t="shared" si="72"/>
        <v>97556.184000000008</v>
      </c>
      <c r="H234" s="19">
        <f t="shared" si="73"/>
        <v>611009.78399999999</v>
      </c>
      <c r="I234" s="18">
        <v>523722.67200000002</v>
      </c>
      <c r="J234" s="19">
        <f t="shared" si="74"/>
        <v>99507.307679999998</v>
      </c>
      <c r="K234" s="19">
        <f t="shared" si="75"/>
        <v>623229.97967999999</v>
      </c>
      <c r="L234" s="18">
        <v>530397.56880000001</v>
      </c>
      <c r="M234" s="19">
        <f t="shared" si="76"/>
        <v>100775.538072</v>
      </c>
      <c r="N234" s="19">
        <f t="shared" si="77"/>
        <v>631173.10687200003</v>
      </c>
      <c r="O234" s="18">
        <f t="shared" si="63"/>
        <v>522524.61360000004</v>
      </c>
      <c r="P234" s="19">
        <f t="shared" si="64"/>
        <v>99279.676584000015</v>
      </c>
      <c r="Q234" s="19">
        <f t="shared" si="65"/>
        <v>621804.29018400004</v>
      </c>
    </row>
    <row r="235" spans="2:17">
      <c r="B235" s="4">
        <v>204</v>
      </c>
      <c r="C235" s="29" t="s">
        <v>88</v>
      </c>
      <c r="D235" s="2">
        <v>1</v>
      </c>
      <c r="E235" s="3" t="s">
        <v>16</v>
      </c>
      <c r="F235" s="18">
        <v>192940.00000000003</v>
      </c>
      <c r="G235" s="19">
        <f t="shared" si="72"/>
        <v>36658.600000000006</v>
      </c>
      <c r="H235" s="19">
        <f t="shared" si="73"/>
        <v>229598.60000000003</v>
      </c>
      <c r="I235" s="18">
        <v>196798.80000000005</v>
      </c>
      <c r="J235" s="19">
        <f t="shared" si="74"/>
        <v>37391.772000000012</v>
      </c>
      <c r="K235" s="19">
        <f t="shared" si="75"/>
        <v>234190.57200000004</v>
      </c>
      <c r="L235" s="18">
        <v>199307.02000000002</v>
      </c>
      <c r="M235" s="19">
        <f t="shared" si="76"/>
        <v>37868.333800000008</v>
      </c>
      <c r="N235" s="19">
        <f t="shared" si="77"/>
        <v>237175.35380000004</v>
      </c>
      <c r="O235" s="18">
        <f t="shared" si="63"/>
        <v>196348.60666666669</v>
      </c>
      <c r="P235" s="19">
        <f t="shared" si="64"/>
        <v>37306.23526666667</v>
      </c>
      <c r="Q235" s="19">
        <f t="shared" si="65"/>
        <v>233654.84193333337</v>
      </c>
    </row>
    <row r="236" spans="2:17">
      <c r="B236" s="4">
        <v>205</v>
      </c>
      <c r="C236" s="29" t="s">
        <v>89</v>
      </c>
      <c r="D236" s="2">
        <v>1</v>
      </c>
      <c r="E236" s="3" t="s">
        <v>16</v>
      </c>
      <c r="F236" s="18">
        <v>417131.00000000006</v>
      </c>
      <c r="G236" s="19">
        <f t="shared" si="72"/>
        <v>79254.890000000014</v>
      </c>
      <c r="H236" s="19">
        <f t="shared" si="73"/>
        <v>496385.89000000007</v>
      </c>
      <c r="I236" s="18">
        <v>425473.62000000005</v>
      </c>
      <c r="J236" s="19">
        <f t="shared" si="74"/>
        <v>80839.987800000017</v>
      </c>
      <c r="K236" s="19">
        <f t="shared" si="75"/>
        <v>506313.60780000006</v>
      </c>
      <c r="L236" s="18">
        <v>430896.32300000003</v>
      </c>
      <c r="M236" s="19">
        <f t="shared" si="76"/>
        <v>81870.301370000001</v>
      </c>
      <c r="N236" s="19">
        <f t="shared" si="77"/>
        <v>512766.62437000003</v>
      </c>
      <c r="O236" s="18">
        <f t="shared" si="63"/>
        <v>424500.3143333334</v>
      </c>
      <c r="P236" s="19">
        <f t="shared" si="64"/>
        <v>80655.059723333354</v>
      </c>
      <c r="Q236" s="19">
        <f t="shared" si="65"/>
        <v>505155.37405666674</v>
      </c>
    </row>
    <row r="237" spans="2:17">
      <c r="B237" s="4">
        <v>206</v>
      </c>
      <c r="C237" s="29" t="s">
        <v>90</v>
      </c>
      <c r="D237" s="2">
        <v>1</v>
      </c>
      <c r="E237" s="3" t="s">
        <v>16</v>
      </c>
      <c r="F237" s="18">
        <v>465292.30000000005</v>
      </c>
      <c r="G237" s="19">
        <f t="shared" si="72"/>
        <v>88405.537000000011</v>
      </c>
      <c r="H237" s="19">
        <f t="shared" si="73"/>
        <v>553697.83700000006</v>
      </c>
      <c r="I237" s="18">
        <v>474598.14600000007</v>
      </c>
      <c r="J237" s="19">
        <f t="shared" si="74"/>
        <v>90173.647740000015</v>
      </c>
      <c r="K237" s="19">
        <f t="shared" si="75"/>
        <v>564771.79374000011</v>
      </c>
      <c r="L237" s="18">
        <v>480646.94589999999</v>
      </c>
      <c r="M237" s="19">
        <f t="shared" si="76"/>
        <v>91322.919720999998</v>
      </c>
      <c r="N237" s="19">
        <f t="shared" si="77"/>
        <v>571969.86562099995</v>
      </c>
      <c r="O237" s="18">
        <f t="shared" si="63"/>
        <v>473512.46396666672</v>
      </c>
      <c r="P237" s="19">
        <f t="shared" si="64"/>
        <v>89967.368153666685</v>
      </c>
      <c r="Q237" s="19">
        <f t="shared" si="65"/>
        <v>563479.83212033345</v>
      </c>
    </row>
    <row r="238" spans="2:17">
      <c r="B238" s="4">
        <v>207</v>
      </c>
      <c r="C238" s="29" t="s">
        <v>93</v>
      </c>
      <c r="D238" s="2">
        <v>1</v>
      </c>
      <c r="E238" s="3" t="s">
        <v>16</v>
      </c>
      <c r="F238" s="18">
        <v>513453.60000000003</v>
      </c>
      <c r="G238" s="19">
        <f t="shared" si="72"/>
        <v>97556.184000000008</v>
      </c>
      <c r="H238" s="19">
        <f t="shared" si="73"/>
        <v>611009.78399999999</v>
      </c>
      <c r="I238" s="18">
        <v>523722.67200000002</v>
      </c>
      <c r="J238" s="19">
        <f t="shared" si="74"/>
        <v>99507.307679999998</v>
      </c>
      <c r="K238" s="19">
        <f t="shared" si="75"/>
        <v>623229.97967999999</v>
      </c>
      <c r="L238" s="18">
        <v>530397.56880000001</v>
      </c>
      <c r="M238" s="19">
        <f t="shared" si="76"/>
        <v>100775.538072</v>
      </c>
      <c r="N238" s="19">
        <f t="shared" si="77"/>
        <v>631173.10687200003</v>
      </c>
      <c r="O238" s="18">
        <f t="shared" si="63"/>
        <v>522524.61360000004</v>
      </c>
      <c r="P238" s="19">
        <f t="shared" si="64"/>
        <v>99279.676584000015</v>
      </c>
      <c r="Q238" s="19">
        <f t="shared" si="65"/>
        <v>621804.29018400004</v>
      </c>
    </row>
    <row r="239" spans="2:17">
      <c r="B239" s="4">
        <v>208</v>
      </c>
      <c r="C239" s="29" t="s">
        <v>64</v>
      </c>
      <c r="D239" s="2">
        <v>1</v>
      </c>
      <c r="E239" s="3" t="s">
        <v>16</v>
      </c>
      <c r="F239" s="18">
        <v>1572402.7000000002</v>
      </c>
      <c r="G239" s="19">
        <f t="shared" si="72"/>
        <v>298756.51300000004</v>
      </c>
      <c r="H239" s="19">
        <f t="shared" si="73"/>
        <v>1871159.2130000002</v>
      </c>
      <c r="I239" s="18">
        <v>1603850.7540000002</v>
      </c>
      <c r="J239" s="19">
        <f t="shared" si="74"/>
        <v>304731.64326000004</v>
      </c>
      <c r="K239" s="19">
        <f t="shared" si="75"/>
        <v>1908582.3972600002</v>
      </c>
      <c r="L239" s="18">
        <v>1624291.9891000001</v>
      </c>
      <c r="M239" s="19">
        <f t="shared" si="76"/>
        <v>308615.47792900004</v>
      </c>
      <c r="N239" s="19">
        <f t="shared" si="77"/>
        <v>1932907.4670290002</v>
      </c>
      <c r="O239" s="18">
        <f t="shared" si="63"/>
        <v>1600181.8143666668</v>
      </c>
      <c r="P239" s="19">
        <f t="shared" si="64"/>
        <v>304034.54472966673</v>
      </c>
      <c r="Q239" s="19">
        <f t="shared" si="65"/>
        <v>1904216.3590963336</v>
      </c>
    </row>
    <row r="240" spans="2:17">
      <c r="B240" s="4">
        <v>209</v>
      </c>
      <c r="C240" s="29" t="s">
        <v>91</v>
      </c>
      <c r="D240" s="2">
        <v>1</v>
      </c>
      <c r="E240" s="3" t="s">
        <v>16</v>
      </c>
      <c r="F240" s="18">
        <v>515570.00000000006</v>
      </c>
      <c r="G240" s="19">
        <f t="shared" si="72"/>
        <v>97958.300000000017</v>
      </c>
      <c r="H240" s="19">
        <f t="shared" si="73"/>
        <v>613528.30000000005</v>
      </c>
      <c r="I240" s="18">
        <v>525881.4</v>
      </c>
      <c r="J240" s="19">
        <f t="shared" si="74"/>
        <v>99917.466</v>
      </c>
      <c r="K240" s="19">
        <f t="shared" si="75"/>
        <v>625798.86600000004</v>
      </c>
      <c r="L240" s="18">
        <v>532583.81000000006</v>
      </c>
      <c r="M240" s="19">
        <f t="shared" si="76"/>
        <v>101190.92390000001</v>
      </c>
      <c r="N240" s="19">
        <f t="shared" si="77"/>
        <v>633774.73390000011</v>
      </c>
      <c r="O240" s="18">
        <f t="shared" si="63"/>
        <v>524678.40333333344</v>
      </c>
      <c r="P240" s="19">
        <f t="shared" si="64"/>
        <v>99688.896633333352</v>
      </c>
      <c r="Q240" s="19">
        <f t="shared" si="65"/>
        <v>624367.29996666685</v>
      </c>
    </row>
    <row r="241" spans="2:17" ht="25.5">
      <c r="B241" s="4">
        <v>210</v>
      </c>
      <c r="C241" s="29" t="s">
        <v>92</v>
      </c>
      <c r="D241" s="2">
        <v>1</v>
      </c>
      <c r="E241" s="3" t="s">
        <v>16</v>
      </c>
      <c r="F241" s="18">
        <v>1572780.0000000002</v>
      </c>
      <c r="G241" s="19">
        <f t="shared" si="72"/>
        <v>298828.20000000007</v>
      </c>
      <c r="H241" s="19">
        <f t="shared" si="73"/>
        <v>1871608.2000000002</v>
      </c>
      <c r="I241" s="18">
        <v>1604235.6000000003</v>
      </c>
      <c r="J241" s="19">
        <f t="shared" si="74"/>
        <v>304804.76400000008</v>
      </c>
      <c r="K241" s="19">
        <f t="shared" si="75"/>
        <v>1909040.3640000005</v>
      </c>
      <c r="L241" s="18">
        <v>1624681.7400000002</v>
      </c>
      <c r="M241" s="19">
        <f t="shared" si="76"/>
        <v>308689.53060000006</v>
      </c>
      <c r="N241" s="19">
        <f t="shared" si="77"/>
        <v>1933371.2706000004</v>
      </c>
      <c r="O241" s="18">
        <f t="shared" si="63"/>
        <v>1600565.7800000003</v>
      </c>
      <c r="P241" s="19">
        <f t="shared" si="64"/>
        <v>304107.49820000003</v>
      </c>
      <c r="Q241" s="19">
        <f t="shared" si="65"/>
        <v>1904673.2782000003</v>
      </c>
    </row>
    <row r="242" spans="2:17">
      <c r="B242" s="4">
        <v>211</v>
      </c>
      <c r="C242" s="29" t="s">
        <v>94</v>
      </c>
      <c r="D242" s="2">
        <v>1</v>
      </c>
      <c r="E242" s="3" t="s">
        <v>16</v>
      </c>
      <c r="F242" s="18">
        <v>405240.00000000006</v>
      </c>
      <c r="G242" s="19">
        <f t="shared" si="72"/>
        <v>76995.600000000006</v>
      </c>
      <c r="H242" s="19">
        <f t="shared" si="73"/>
        <v>482235.60000000009</v>
      </c>
      <c r="I242" s="18">
        <v>413344.80000000005</v>
      </c>
      <c r="J242" s="19">
        <f t="shared" si="74"/>
        <v>78535.512000000017</v>
      </c>
      <c r="K242" s="19">
        <f t="shared" si="75"/>
        <v>491880.31200000003</v>
      </c>
      <c r="L242" s="18">
        <v>418612.92000000004</v>
      </c>
      <c r="M242" s="19">
        <f t="shared" si="76"/>
        <v>79536.454800000007</v>
      </c>
      <c r="N242" s="19">
        <f t="shared" si="77"/>
        <v>498149.37480000005</v>
      </c>
      <c r="O242" s="18">
        <f t="shared" si="63"/>
        <v>412399.24000000005</v>
      </c>
      <c r="P242" s="19">
        <f t="shared" si="64"/>
        <v>78355.85560000001</v>
      </c>
      <c r="Q242" s="19">
        <f t="shared" si="65"/>
        <v>490755.09560000006</v>
      </c>
    </row>
    <row r="243" spans="2:17">
      <c r="B243" s="4">
        <v>212</v>
      </c>
      <c r="C243" s="29" t="s">
        <v>95</v>
      </c>
      <c r="D243" s="2">
        <v>1</v>
      </c>
      <c r="E243" s="3" t="s">
        <v>16</v>
      </c>
      <c r="F243" s="18">
        <v>931150.00000000012</v>
      </c>
      <c r="G243" s="19">
        <f t="shared" si="72"/>
        <v>176918.50000000003</v>
      </c>
      <c r="H243" s="19">
        <f t="shared" si="73"/>
        <v>1108068.5000000002</v>
      </c>
      <c r="I243" s="18">
        <v>949773.00000000012</v>
      </c>
      <c r="J243" s="19">
        <f t="shared" si="74"/>
        <v>180456.87000000002</v>
      </c>
      <c r="K243" s="19">
        <f t="shared" si="75"/>
        <v>1130229.8700000001</v>
      </c>
      <c r="L243" s="18">
        <v>961877.95000000007</v>
      </c>
      <c r="M243" s="19">
        <f t="shared" si="76"/>
        <v>182756.81050000002</v>
      </c>
      <c r="N243" s="19">
        <f t="shared" si="77"/>
        <v>1144634.7605000001</v>
      </c>
      <c r="O243" s="18">
        <f t="shared" si="63"/>
        <v>947600.31666666677</v>
      </c>
      <c r="P243" s="19">
        <f t="shared" si="64"/>
        <v>180044.06016666669</v>
      </c>
      <c r="Q243" s="19">
        <f t="shared" si="65"/>
        <v>1127644.3768333334</v>
      </c>
    </row>
    <row r="244" spans="2:17">
      <c r="B244" s="4">
        <v>213</v>
      </c>
      <c r="C244" s="29" t="s">
        <v>116</v>
      </c>
      <c r="D244" s="2">
        <v>1</v>
      </c>
      <c r="E244" s="3" t="s">
        <v>16</v>
      </c>
      <c r="F244" s="18">
        <v>2208042.1</v>
      </c>
      <c r="G244" s="19">
        <f t="shared" si="72"/>
        <v>419527.99900000001</v>
      </c>
      <c r="H244" s="19">
        <f t="shared" si="73"/>
        <v>2627570.0989999999</v>
      </c>
      <c r="I244" s="18">
        <v>2252202.9420000003</v>
      </c>
      <c r="J244" s="19">
        <f t="shared" si="74"/>
        <v>427918.55898000003</v>
      </c>
      <c r="K244" s="19">
        <f t="shared" si="75"/>
        <v>2680121.5009800005</v>
      </c>
      <c r="L244" s="18">
        <v>2280907.4893</v>
      </c>
      <c r="M244" s="19">
        <f t="shared" si="76"/>
        <v>433372.42296699999</v>
      </c>
      <c r="N244" s="19">
        <f t="shared" si="77"/>
        <v>2714279.9122669999</v>
      </c>
      <c r="O244" s="18">
        <f t="shared" si="63"/>
        <v>2247050.8437666669</v>
      </c>
      <c r="P244" s="19">
        <f t="shared" si="64"/>
        <v>426939.6603156667</v>
      </c>
      <c r="Q244" s="19">
        <f t="shared" si="65"/>
        <v>2673990.5040823338</v>
      </c>
    </row>
    <row r="245" spans="2:17">
      <c r="B245" s="4">
        <v>214</v>
      </c>
      <c r="C245" s="29" t="s">
        <v>88</v>
      </c>
      <c r="D245" s="2">
        <v>1</v>
      </c>
      <c r="E245" s="3" t="s">
        <v>16</v>
      </c>
      <c r="F245" s="18">
        <v>824353.20000000007</v>
      </c>
      <c r="G245" s="19">
        <f t="shared" si="72"/>
        <v>156627.10800000001</v>
      </c>
      <c r="H245" s="19">
        <f t="shared" si="73"/>
        <v>980980.30800000008</v>
      </c>
      <c r="I245" s="18">
        <v>840840.26400000008</v>
      </c>
      <c r="J245" s="19">
        <f t="shared" si="74"/>
        <v>159759.65016000002</v>
      </c>
      <c r="K245" s="19">
        <f t="shared" si="75"/>
        <v>1000599.9141600002</v>
      </c>
      <c r="L245" s="18">
        <v>851556.85560000001</v>
      </c>
      <c r="M245" s="19">
        <f t="shared" si="76"/>
        <v>161795.80256400001</v>
      </c>
      <c r="N245" s="19">
        <f t="shared" si="77"/>
        <v>1013352.658164</v>
      </c>
      <c r="O245" s="18">
        <f t="shared" si="63"/>
        <v>838916.77320000005</v>
      </c>
      <c r="P245" s="19">
        <f t="shared" si="64"/>
        <v>159394.186908</v>
      </c>
      <c r="Q245" s="19">
        <f t="shared" si="65"/>
        <v>998310.96010800009</v>
      </c>
    </row>
    <row r="246" spans="2:17">
      <c r="B246" s="4">
        <v>215</v>
      </c>
      <c r="C246" s="29" t="s">
        <v>89</v>
      </c>
      <c r="D246" s="2">
        <v>1</v>
      </c>
      <c r="E246" s="3" t="s">
        <v>16</v>
      </c>
      <c r="F246" s="18">
        <v>1913302.6</v>
      </c>
      <c r="G246" s="19">
        <f t="shared" si="72"/>
        <v>363527.49400000001</v>
      </c>
      <c r="H246" s="19">
        <f t="shared" si="73"/>
        <v>2276830.094</v>
      </c>
      <c r="I246" s="18">
        <v>1951568.6520000002</v>
      </c>
      <c r="J246" s="19">
        <f t="shared" si="74"/>
        <v>370798.04388000007</v>
      </c>
      <c r="K246" s="19">
        <f t="shared" si="75"/>
        <v>2322366.6958800005</v>
      </c>
      <c r="L246" s="18">
        <v>1976441.5858</v>
      </c>
      <c r="M246" s="19">
        <f t="shared" si="76"/>
        <v>375523.90130199998</v>
      </c>
      <c r="N246" s="19">
        <f t="shared" si="77"/>
        <v>2351965.487102</v>
      </c>
      <c r="O246" s="18">
        <f t="shared" si="63"/>
        <v>1947104.2792666666</v>
      </c>
      <c r="P246" s="19">
        <f t="shared" si="64"/>
        <v>369949.81306066667</v>
      </c>
      <c r="Q246" s="19">
        <f t="shared" si="65"/>
        <v>2317054.0923273331</v>
      </c>
    </row>
    <row r="247" spans="2:17">
      <c r="B247" s="4">
        <v>216</v>
      </c>
      <c r="C247" s="29" t="s">
        <v>90</v>
      </c>
      <c r="D247" s="2">
        <v>1</v>
      </c>
      <c r="E247" s="3" t="s">
        <v>16</v>
      </c>
      <c r="F247" s="18">
        <v>809655.00000000012</v>
      </c>
      <c r="G247" s="19">
        <f t="shared" si="72"/>
        <v>153834.45000000001</v>
      </c>
      <c r="H247" s="19">
        <f t="shared" si="73"/>
        <v>963489.45000000019</v>
      </c>
      <c r="I247" s="18">
        <v>825848.10000000009</v>
      </c>
      <c r="J247" s="19">
        <f t="shared" si="74"/>
        <v>156911.13900000002</v>
      </c>
      <c r="K247" s="19">
        <f t="shared" si="75"/>
        <v>982759.23900000006</v>
      </c>
      <c r="L247" s="18">
        <v>836373.61500000011</v>
      </c>
      <c r="M247" s="19">
        <f t="shared" si="76"/>
        <v>158910.98685000002</v>
      </c>
      <c r="N247" s="19">
        <f t="shared" si="77"/>
        <v>995284.60185000009</v>
      </c>
      <c r="O247" s="18">
        <f t="shared" si="63"/>
        <v>823958.90500000014</v>
      </c>
      <c r="P247" s="19">
        <f t="shared" si="64"/>
        <v>156552.19195000004</v>
      </c>
      <c r="Q247" s="19">
        <f t="shared" si="65"/>
        <v>980511.09695000015</v>
      </c>
    </row>
    <row r="248" spans="2:17">
      <c r="B248" s="4">
        <v>217</v>
      </c>
      <c r="C248" s="29" t="s">
        <v>117</v>
      </c>
      <c r="D248" s="2">
        <v>1</v>
      </c>
      <c r="E248" s="3" t="s">
        <v>16</v>
      </c>
      <c r="F248" s="18">
        <v>3385690.0000000005</v>
      </c>
      <c r="G248" s="19">
        <f t="shared" si="72"/>
        <v>643281.10000000009</v>
      </c>
      <c r="H248" s="19">
        <f t="shared" si="73"/>
        <v>4028971.1000000006</v>
      </c>
      <c r="I248" s="18">
        <v>3453403.8000000007</v>
      </c>
      <c r="J248" s="19">
        <f t="shared" si="74"/>
        <v>656146.72200000018</v>
      </c>
      <c r="K248" s="19">
        <f t="shared" si="75"/>
        <v>4109550.5220000008</v>
      </c>
      <c r="L248" s="18">
        <v>3497417.77</v>
      </c>
      <c r="M248" s="19">
        <f t="shared" si="76"/>
        <v>664509.3763</v>
      </c>
      <c r="N248" s="19">
        <f t="shared" si="77"/>
        <v>4161927.1463000001</v>
      </c>
      <c r="O248" s="18">
        <f t="shared" si="63"/>
        <v>3445503.8566666669</v>
      </c>
      <c r="P248" s="19">
        <f t="shared" si="64"/>
        <v>654645.73276666668</v>
      </c>
      <c r="Q248" s="19">
        <f t="shared" si="65"/>
        <v>4100149.5894333338</v>
      </c>
    </row>
    <row r="249" spans="2:17">
      <c r="B249" s="4">
        <v>218</v>
      </c>
      <c r="C249" s="29" t="s">
        <v>94</v>
      </c>
      <c r="D249" s="2">
        <v>1</v>
      </c>
      <c r="E249" s="3" t="s">
        <v>16</v>
      </c>
      <c r="F249" s="18">
        <v>1103520</v>
      </c>
      <c r="G249" s="19">
        <f t="shared" si="72"/>
        <v>209668.8</v>
      </c>
      <c r="H249" s="19">
        <f t="shared" si="73"/>
        <v>1313188.8</v>
      </c>
      <c r="I249" s="18">
        <v>1125590.3999999999</v>
      </c>
      <c r="J249" s="19">
        <f t="shared" si="74"/>
        <v>213862.17599999998</v>
      </c>
      <c r="K249" s="19">
        <f t="shared" si="75"/>
        <v>1339452.5759999999</v>
      </c>
      <c r="L249" s="18">
        <v>1139936.1599999999</v>
      </c>
      <c r="M249" s="19">
        <f t="shared" si="76"/>
        <v>216587.87039999999</v>
      </c>
      <c r="N249" s="19">
        <f t="shared" si="77"/>
        <v>1356524.0303999998</v>
      </c>
      <c r="O249" s="18">
        <f t="shared" si="63"/>
        <v>1123015.5199999998</v>
      </c>
      <c r="P249" s="19">
        <f t="shared" si="64"/>
        <v>213372.94879999995</v>
      </c>
      <c r="Q249" s="19">
        <f t="shared" si="65"/>
        <v>1336388.4687999997</v>
      </c>
    </row>
    <row r="250" spans="2:17">
      <c r="B250" s="4">
        <v>219</v>
      </c>
      <c r="C250" s="29" t="s">
        <v>61</v>
      </c>
      <c r="D250" s="2">
        <v>1</v>
      </c>
      <c r="E250" s="3" t="s">
        <v>16</v>
      </c>
      <c r="F250" s="18">
        <v>3424030.5000000005</v>
      </c>
      <c r="G250" s="19">
        <f t="shared" si="72"/>
        <v>650565.79500000004</v>
      </c>
      <c r="H250" s="19">
        <f t="shared" si="73"/>
        <v>4074596.2950000004</v>
      </c>
      <c r="I250" s="18">
        <v>3492511.1100000003</v>
      </c>
      <c r="J250" s="19">
        <f t="shared" si="74"/>
        <v>663577.11090000009</v>
      </c>
      <c r="K250" s="19">
        <f t="shared" si="75"/>
        <v>4156088.2209000005</v>
      </c>
      <c r="L250" s="18">
        <v>3537023.5065000001</v>
      </c>
      <c r="M250" s="19">
        <f t="shared" si="76"/>
        <v>672034.46623500006</v>
      </c>
      <c r="N250" s="19">
        <f t="shared" si="77"/>
        <v>4209057.9727349998</v>
      </c>
      <c r="O250" s="18">
        <f t="shared" si="63"/>
        <v>3484521.7055000006</v>
      </c>
      <c r="P250" s="19">
        <f t="shared" si="64"/>
        <v>662059.12404500018</v>
      </c>
      <c r="Q250" s="19">
        <f t="shared" si="65"/>
        <v>4146580.8295450006</v>
      </c>
    </row>
    <row r="251" spans="2:17">
      <c r="B251" s="4">
        <v>220</v>
      </c>
      <c r="C251" s="29" t="s">
        <v>118</v>
      </c>
      <c r="D251" s="2">
        <v>1</v>
      </c>
      <c r="E251" s="3" t="s">
        <v>16</v>
      </c>
      <c r="F251" s="18">
        <v>854150.00000000012</v>
      </c>
      <c r="G251" s="19">
        <f t="shared" si="72"/>
        <v>162288.50000000003</v>
      </c>
      <c r="H251" s="19">
        <f t="shared" si="73"/>
        <v>1016438.5000000001</v>
      </c>
      <c r="I251" s="18">
        <v>871233.00000000012</v>
      </c>
      <c r="J251" s="19">
        <f t="shared" si="74"/>
        <v>165534.27000000002</v>
      </c>
      <c r="K251" s="19">
        <f t="shared" si="75"/>
        <v>1036767.2700000001</v>
      </c>
      <c r="L251" s="18">
        <v>882336.95000000007</v>
      </c>
      <c r="M251" s="19">
        <f t="shared" si="76"/>
        <v>167644.02050000001</v>
      </c>
      <c r="N251" s="19">
        <f t="shared" si="77"/>
        <v>1049980.9705000001</v>
      </c>
      <c r="O251" s="18">
        <f t="shared" si="63"/>
        <v>869239.9833333334</v>
      </c>
      <c r="P251" s="19">
        <f t="shared" si="64"/>
        <v>165155.59683333334</v>
      </c>
      <c r="Q251" s="19">
        <f t="shared" si="65"/>
        <v>1034395.5801666668</v>
      </c>
    </row>
    <row r="252" spans="2:17">
      <c r="B252" s="4">
        <v>221</v>
      </c>
      <c r="C252" s="29" t="s">
        <v>95</v>
      </c>
      <c r="D252" s="2">
        <v>1</v>
      </c>
      <c r="E252" s="3" t="s">
        <v>16</v>
      </c>
      <c r="F252" s="18">
        <v>890351.00000000012</v>
      </c>
      <c r="G252" s="19">
        <f t="shared" si="72"/>
        <v>169166.69000000003</v>
      </c>
      <c r="H252" s="19">
        <f t="shared" si="73"/>
        <v>1059517.6900000002</v>
      </c>
      <c r="I252" s="18">
        <v>908158.02000000014</v>
      </c>
      <c r="J252" s="19">
        <f t="shared" si="74"/>
        <v>172550.02380000002</v>
      </c>
      <c r="K252" s="19">
        <f t="shared" si="75"/>
        <v>1080708.0438000001</v>
      </c>
      <c r="L252" s="18">
        <v>919732.5830000001</v>
      </c>
      <c r="M252" s="19">
        <f t="shared" si="76"/>
        <v>174749.19077000002</v>
      </c>
      <c r="N252" s="19">
        <f t="shared" si="77"/>
        <v>1094481.7737700001</v>
      </c>
      <c r="O252" s="18">
        <f t="shared" si="63"/>
        <v>906080.53433333337</v>
      </c>
      <c r="P252" s="19">
        <f t="shared" si="64"/>
        <v>172155.30152333336</v>
      </c>
      <c r="Q252" s="19">
        <f t="shared" si="65"/>
        <v>1078235.8358566668</v>
      </c>
    </row>
    <row r="253" spans="2:17">
      <c r="B253" s="4">
        <v>222</v>
      </c>
      <c r="C253" s="29" t="s">
        <v>119</v>
      </c>
      <c r="D253" s="2">
        <v>1</v>
      </c>
      <c r="E253" s="3" t="s">
        <v>16</v>
      </c>
      <c r="F253" s="18">
        <v>662403.5</v>
      </c>
      <c r="G253" s="19">
        <f t="shared" si="72"/>
        <v>125856.66500000001</v>
      </c>
      <c r="H253" s="19">
        <f t="shared" si="73"/>
        <v>788260.16500000004</v>
      </c>
      <c r="I253" s="18">
        <v>675651.57000000007</v>
      </c>
      <c r="J253" s="19">
        <f t="shared" si="74"/>
        <v>128373.79830000001</v>
      </c>
      <c r="K253" s="19">
        <f t="shared" si="75"/>
        <v>804025.36830000009</v>
      </c>
      <c r="L253" s="18">
        <v>684262.81549999991</v>
      </c>
      <c r="M253" s="19">
        <f t="shared" si="76"/>
        <v>130009.93494499999</v>
      </c>
      <c r="N253" s="19">
        <f t="shared" si="77"/>
        <v>814272.7504449999</v>
      </c>
      <c r="O253" s="18">
        <f t="shared" si="63"/>
        <v>674105.96183333325</v>
      </c>
      <c r="P253" s="19">
        <f t="shared" si="64"/>
        <v>128080.13274833332</v>
      </c>
      <c r="Q253" s="19">
        <f t="shared" si="65"/>
        <v>802186.09458166652</v>
      </c>
    </row>
    <row r="254" spans="2:17">
      <c r="B254" s="4">
        <v>223</v>
      </c>
      <c r="C254" s="29" t="s">
        <v>62</v>
      </c>
      <c r="D254" s="2">
        <v>1</v>
      </c>
      <c r="E254" s="3" t="s">
        <v>16</v>
      </c>
      <c r="F254" s="18">
        <v>9494756.7000000011</v>
      </c>
      <c r="G254" s="19">
        <f t="shared" si="72"/>
        <v>1804003.7730000003</v>
      </c>
      <c r="H254" s="19">
        <f t="shared" si="73"/>
        <v>11298760.473000001</v>
      </c>
      <c r="I254" s="18">
        <v>9684651.8340000007</v>
      </c>
      <c r="J254" s="19">
        <f t="shared" si="74"/>
        <v>1840083.8484600002</v>
      </c>
      <c r="K254" s="19">
        <f t="shared" si="75"/>
        <v>11524735.682460001</v>
      </c>
      <c r="L254" s="18">
        <v>9808083.6710999999</v>
      </c>
      <c r="M254" s="19">
        <f t="shared" si="76"/>
        <v>1863535.897509</v>
      </c>
      <c r="N254" s="19">
        <f t="shared" si="77"/>
        <v>11671619.568608999</v>
      </c>
      <c r="O254" s="18">
        <f t="shared" si="63"/>
        <v>9662497.4016999993</v>
      </c>
      <c r="P254" s="19">
        <f t="shared" si="64"/>
        <v>1835874.506323</v>
      </c>
      <c r="Q254" s="19">
        <f t="shared" si="65"/>
        <v>11498371.908023</v>
      </c>
    </row>
    <row r="255" spans="2:17">
      <c r="B255" s="4">
        <v>224</v>
      </c>
      <c r="C255" s="29" t="s">
        <v>120</v>
      </c>
      <c r="D255" s="2">
        <v>1</v>
      </c>
      <c r="E255" s="3" t="s">
        <v>16</v>
      </c>
      <c r="F255" s="18">
        <v>789042.10000000009</v>
      </c>
      <c r="G255" s="19">
        <f t="shared" si="72"/>
        <v>149917.99900000001</v>
      </c>
      <c r="H255" s="19">
        <f t="shared" si="73"/>
        <v>938960.09900000016</v>
      </c>
      <c r="I255" s="18">
        <v>804822.94200000016</v>
      </c>
      <c r="J255" s="19">
        <f t="shared" si="74"/>
        <v>152916.35898000002</v>
      </c>
      <c r="K255" s="19">
        <f t="shared" si="75"/>
        <v>957739.30098000017</v>
      </c>
      <c r="L255" s="18">
        <v>815080.48930000002</v>
      </c>
      <c r="M255" s="19">
        <f t="shared" si="76"/>
        <v>154865.29296700002</v>
      </c>
      <c r="N255" s="19">
        <f t="shared" si="77"/>
        <v>969945.78226700006</v>
      </c>
      <c r="O255" s="18">
        <f t="shared" si="63"/>
        <v>802981.84376666683</v>
      </c>
      <c r="P255" s="19">
        <f t="shared" si="64"/>
        <v>152566.55031566671</v>
      </c>
      <c r="Q255" s="19">
        <f t="shared" si="65"/>
        <v>955548.39408233354</v>
      </c>
    </row>
    <row r="256" spans="2:17">
      <c r="B256" s="4">
        <v>225</v>
      </c>
      <c r="C256" s="29" t="s">
        <v>121</v>
      </c>
      <c r="D256" s="2">
        <v>1</v>
      </c>
      <c r="E256" s="3" t="s">
        <v>16</v>
      </c>
      <c r="F256" s="18">
        <v>2139500</v>
      </c>
      <c r="G256" s="19">
        <f t="shared" si="72"/>
        <v>406505</v>
      </c>
      <c r="H256" s="19">
        <f t="shared" si="73"/>
        <v>2546005</v>
      </c>
      <c r="I256" s="18">
        <v>2182290</v>
      </c>
      <c r="J256" s="19">
        <f t="shared" si="74"/>
        <v>414635.1</v>
      </c>
      <c r="K256" s="19">
        <f t="shared" si="75"/>
        <v>2596925.1</v>
      </c>
      <c r="L256" s="18">
        <v>2210103.5</v>
      </c>
      <c r="M256" s="19">
        <f t="shared" si="76"/>
        <v>419919.66499999998</v>
      </c>
      <c r="N256" s="19">
        <f t="shared" si="77"/>
        <v>2630023.165</v>
      </c>
      <c r="O256" s="18">
        <f t="shared" si="63"/>
        <v>2177297.8333333335</v>
      </c>
      <c r="P256" s="19">
        <f t="shared" si="64"/>
        <v>413686.58833333338</v>
      </c>
      <c r="Q256" s="19">
        <f t="shared" si="65"/>
        <v>2590984.4216666669</v>
      </c>
    </row>
    <row r="257" spans="2:17">
      <c r="B257" s="4">
        <v>226</v>
      </c>
      <c r="C257" s="29" t="s">
        <v>64</v>
      </c>
      <c r="D257" s="2">
        <v>1</v>
      </c>
      <c r="E257" s="3" t="s">
        <v>16</v>
      </c>
      <c r="F257" s="18">
        <v>1572402.7000000002</v>
      </c>
      <c r="G257" s="19">
        <f t="shared" si="72"/>
        <v>298756.51300000004</v>
      </c>
      <c r="H257" s="19">
        <f t="shared" si="73"/>
        <v>1871159.2130000002</v>
      </c>
      <c r="I257" s="18">
        <v>1603850.7540000002</v>
      </c>
      <c r="J257" s="19">
        <f t="shared" si="74"/>
        <v>304731.64326000004</v>
      </c>
      <c r="K257" s="19">
        <f t="shared" si="75"/>
        <v>1908582.3972600002</v>
      </c>
      <c r="L257" s="18">
        <v>1624291.9891000001</v>
      </c>
      <c r="M257" s="19">
        <f t="shared" si="76"/>
        <v>308615.47792900004</v>
      </c>
      <c r="N257" s="19">
        <f t="shared" si="77"/>
        <v>1932907.4670290002</v>
      </c>
      <c r="O257" s="18">
        <f t="shared" si="63"/>
        <v>1600181.8143666668</v>
      </c>
      <c r="P257" s="19">
        <f t="shared" si="64"/>
        <v>304034.54472966673</v>
      </c>
      <c r="Q257" s="19">
        <f t="shared" si="65"/>
        <v>1904216.3590963336</v>
      </c>
    </row>
    <row r="258" spans="2:17" ht="25.5">
      <c r="B258" s="4">
        <v>227</v>
      </c>
      <c r="C258" s="29" t="s">
        <v>68</v>
      </c>
      <c r="D258" s="2">
        <v>1</v>
      </c>
      <c r="E258" s="3" t="s">
        <v>16</v>
      </c>
      <c r="F258" s="18">
        <v>2084170.0000000002</v>
      </c>
      <c r="G258" s="19">
        <f t="shared" si="72"/>
        <v>395992.30000000005</v>
      </c>
      <c r="H258" s="19">
        <f t="shared" si="73"/>
        <v>2480162.3000000003</v>
      </c>
      <c r="I258" s="18">
        <v>2125853.4000000004</v>
      </c>
      <c r="J258" s="19">
        <f t="shared" si="74"/>
        <v>403912.14600000007</v>
      </c>
      <c r="K258" s="19">
        <f t="shared" si="75"/>
        <v>2529765.5460000006</v>
      </c>
      <c r="L258" s="18">
        <v>2152947.61</v>
      </c>
      <c r="M258" s="19">
        <f t="shared" si="76"/>
        <v>409060.04589999997</v>
      </c>
      <c r="N258" s="19">
        <f t="shared" si="77"/>
        <v>2562007.6558999997</v>
      </c>
      <c r="O258" s="18">
        <f t="shared" si="63"/>
        <v>2120990.3366666664</v>
      </c>
      <c r="P258" s="19">
        <f t="shared" si="64"/>
        <v>402988.16396666662</v>
      </c>
      <c r="Q258" s="19">
        <f t="shared" si="65"/>
        <v>2523978.5006333329</v>
      </c>
    </row>
    <row r="259" spans="2:17" ht="25.5">
      <c r="B259" s="4">
        <v>228</v>
      </c>
      <c r="C259" s="29" t="s">
        <v>92</v>
      </c>
      <c r="D259" s="2">
        <v>1</v>
      </c>
      <c r="E259" s="3" t="s">
        <v>16</v>
      </c>
      <c r="F259" s="18">
        <v>1572450.0000000002</v>
      </c>
      <c r="G259" s="19">
        <f t="shared" si="72"/>
        <v>298765.50000000006</v>
      </c>
      <c r="H259" s="19">
        <f t="shared" si="73"/>
        <v>1871215.5000000002</v>
      </c>
      <c r="I259" s="18">
        <v>1603899.0000000002</v>
      </c>
      <c r="J259" s="19">
        <f t="shared" si="74"/>
        <v>304740.81000000006</v>
      </c>
      <c r="K259" s="19">
        <f t="shared" si="75"/>
        <v>1908639.8100000003</v>
      </c>
      <c r="L259" s="18">
        <v>1624340.85</v>
      </c>
      <c r="M259" s="19">
        <f t="shared" si="76"/>
        <v>308624.76150000002</v>
      </c>
      <c r="N259" s="19">
        <f t="shared" si="77"/>
        <v>1932965.6115000001</v>
      </c>
      <c r="O259" s="18">
        <f t="shared" si="63"/>
        <v>1600229.9500000002</v>
      </c>
      <c r="P259" s="19">
        <f t="shared" si="64"/>
        <v>304043.69050000003</v>
      </c>
      <c r="Q259" s="19">
        <f t="shared" si="65"/>
        <v>1904273.6405000002</v>
      </c>
    </row>
    <row r="260" spans="2:17">
      <c r="B260" s="4">
        <v>229</v>
      </c>
      <c r="C260" s="29" t="s">
        <v>122</v>
      </c>
      <c r="D260" s="2">
        <v>1</v>
      </c>
      <c r="E260" s="3" t="s">
        <v>16</v>
      </c>
      <c r="F260" s="18">
        <v>31394000.000000004</v>
      </c>
      <c r="G260" s="19">
        <f t="shared" si="72"/>
        <v>5964860.0000000009</v>
      </c>
      <c r="H260" s="19">
        <f t="shared" si="73"/>
        <v>37358860.000000007</v>
      </c>
      <c r="I260" s="18">
        <v>32021880.000000004</v>
      </c>
      <c r="J260" s="19">
        <f t="shared" si="74"/>
        <v>6084157.2000000011</v>
      </c>
      <c r="K260" s="19">
        <f t="shared" si="75"/>
        <v>38106037.200000003</v>
      </c>
      <c r="L260" s="18">
        <v>32430002</v>
      </c>
      <c r="M260" s="19">
        <f t="shared" si="76"/>
        <v>6161700.3799999999</v>
      </c>
      <c r="N260" s="19">
        <f t="shared" si="77"/>
        <v>38591702.380000003</v>
      </c>
      <c r="O260" s="18">
        <f t="shared" si="63"/>
        <v>31948627.333333332</v>
      </c>
      <c r="P260" s="19">
        <f t="shared" si="64"/>
        <v>6070239.1933333334</v>
      </c>
      <c r="Q260" s="19">
        <f t="shared" si="65"/>
        <v>38018866.526666664</v>
      </c>
    </row>
    <row r="261" spans="2:17">
      <c r="B261" s="4">
        <v>230</v>
      </c>
      <c r="C261" s="29" t="s">
        <v>123</v>
      </c>
      <c r="D261" s="2">
        <v>1</v>
      </c>
      <c r="E261" s="3" t="s">
        <v>16</v>
      </c>
      <c r="F261" s="18">
        <v>1962400.0000000002</v>
      </c>
      <c r="G261" s="19">
        <f t="shared" si="72"/>
        <v>372856.00000000006</v>
      </c>
      <c r="H261" s="19">
        <f t="shared" si="73"/>
        <v>2335256.0000000005</v>
      </c>
      <c r="I261" s="18">
        <v>2001648.0000000002</v>
      </c>
      <c r="J261" s="19">
        <f t="shared" si="74"/>
        <v>380313.12000000005</v>
      </c>
      <c r="K261" s="19">
        <f t="shared" si="75"/>
        <v>2381961.12</v>
      </c>
      <c r="L261" s="18">
        <v>2027159.2000000002</v>
      </c>
      <c r="M261" s="19">
        <f t="shared" si="76"/>
        <v>385160.24800000002</v>
      </c>
      <c r="N261" s="19">
        <f t="shared" si="77"/>
        <v>2412319.4480000003</v>
      </c>
      <c r="O261" s="18">
        <f t="shared" si="63"/>
        <v>1997069.0666666671</v>
      </c>
      <c r="P261" s="19">
        <f t="shared" si="64"/>
        <v>379443.12266666675</v>
      </c>
      <c r="Q261" s="19">
        <f t="shared" si="65"/>
        <v>2376512.1893333336</v>
      </c>
    </row>
    <row r="262" spans="2:17" ht="12.75" customHeight="1">
      <c r="B262" s="37" t="s">
        <v>124</v>
      </c>
      <c r="C262" s="38"/>
      <c r="D262" s="38"/>
      <c r="E262" s="39"/>
      <c r="F262" s="17"/>
      <c r="G262" s="20"/>
      <c r="H262" s="20"/>
      <c r="I262" s="17"/>
      <c r="J262" s="20"/>
      <c r="K262" s="20"/>
      <c r="L262" s="17"/>
      <c r="M262" s="20"/>
      <c r="N262" s="20"/>
      <c r="O262" s="17"/>
      <c r="P262" s="20"/>
      <c r="Q262" s="20"/>
    </row>
    <row r="263" spans="2:17">
      <c r="B263" s="4">
        <v>231</v>
      </c>
      <c r="C263" s="29" t="s">
        <v>125</v>
      </c>
      <c r="D263" s="2">
        <v>1</v>
      </c>
      <c r="E263" s="3" t="s">
        <v>16</v>
      </c>
      <c r="F263" s="18">
        <v>4250400</v>
      </c>
      <c r="G263" s="19">
        <f t="shared" si="72"/>
        <v>807576</v>
      </c>
      <c r="H263" s="19">
        <f t="shared" si="73"/>
        <v>5057976</v>
      </c>
      <c r="I263" s="18">
        <v>4335408</v>
      </c>
      <c r="J263" s="19">
        <f t="shared" si="74"/>
        <v>823727.52</v>
      </c>
      <c r="K263" s="19">
        <f t="shared" si="75"/>
        <v>5159135.5199999996</v>
      </c>
      <c r="L263" s="18">
        <v>4390663.1999999993</v>
      </c>
      <c r="M263" s="19">
        <f t="shared" si="76"/>
        <v>834226.00799999991</v>
      </c>
      <c r="N263" s="19">
        <f t="shared" si="77"/>
        <v>5224889.2079999987</v>
      </c>
      <c r="O263" s="18">
        <f t="shared" si="63"/>
        <v>4325490.3999999994</v>
      </c>
      <c r="P263" s="19">
        <f t="shared" si="64"/>
        <v>821843.17599999986</v>
      </c>
      <c r="Q263" s="19">
        <f t="shared" si="65"/>
        <v>5147333.5759999994</v>
      </c>
    </row>
    <row r="264" spans="2:17">
      <c r="B264" s="4">
        <v>232</v>
      </c>
      <c r="C264" s="29" t="s">
        <v>126</v>
      </c>
      <c r="D264" s="2">
        <v>1</v>
      </c>
      <c r="E264" s="3" t="s">
        <v>16</v>
      </c>
      <c r="F264" s="18">
        <v>1914000.0000000002</v>
      </c>
      <c r="G264" s="19">
        <f t="shared" si="72"/>
        <v>363660.00000000006</v>
      </c>
      <c r="H264" s="19">
        <f t="shared" si="73"/>
        <v>2277660.0000000005</v>
      </c>
      <c r="I264" s="18">
        <v>1952280.0000000002</v>
      </c>
      <c r="J264" s="19">
        <f t="shared" si="74"/>
        <v>370933.20000000007</v>
      </c>
      <c r="K264" s="19">
        <f t="shared" si="75"/>
        <v>2323213.2000000002</v>
      </c>
      <c r="L264" s="18">
        <v>1977162</v>
      </c>
      <c r="M264" s="19">
        <f t="shared" si="76"/>
        <v>375660.78</v>
      </c>
      <c r="N264" s="19">
        <f t="shared" si="77"/>
        <v>2352822.7800000003</v>
      </c>
      <c r="O264" s="18">
        <f t="shared" si="63"/>
        <v>1947814</v>
      </c>
      <c r="P264" s="19">
        <f t="shared" si="64"/>
        <v>370084.66000000003</v>
      </c>
      <c r="Q264" s="19">
        <f t="shared" si="65"/>
        <v>2317898.66</v>
      </c>
    </row>
    <row r="265" spans="2:17">
      <c r="B265" s="4">
        <v>233</v>
      </c>
      <c r="C265" s="29" t="s">
        <v>127</v>
      </c>
      <c r="D265" s="2">
        <v>1</v>
      </c>
      <c r="E265" s="3" t="s">
        <v>16</v>
      </c>
      <c r="F265" s="18">
        <v>2406250</v>
      </c>
      <c r="G265" s="19">
        <f t="shared" si="72"/>
        <v>457187.5</v>
      </c>
      <c r="H265" s="19">
        <f t="shared" si="73"/>
        <v>2863437.5</v>
      </c>
      <c r="I265" s="18">
        <v>2454375</v>
      </c>
      <c r="J265" s="19">
        <f t="shared" si="74"/>
        <v>466331.25</v>
      </c>
      <c r="K265" s="19">
        <f t="shared" si="75"/>
        <v>2920706.25</v>
      </c>
      <c r="L265" s="18">
        <v>2485656.25</v>
      </c>
      <c r="M265" s="19">
        <f t="shared" si="76"/>
        <v>472274.6875</v>
      </c>
      <c r="N265" s="19">
        <f t="shared" si="77"/>
        <v>2957930.9375</v>
      </c>
      <c r="O265" s="18">
        <f t="shared" ref="O265:O328" si="78">AVERAGE(F265,I265,L265)</f>
        <v>2448760.4166666665</v>
      </c>
      <c r="P265" s="19">
        <f t="shared" ref="P265:P328" si="79">O265*0.19</f>
        <v>465264.47916666663</v>
      </c>
      <c r="Q265" s="19">
        <f t="shared" ref="Q265:Q328" si="80">SUM(O265:P265)</f>
        <v>2914024.895833333</v>
      </c>
    </row>
    <row r="266" spans="2:17">
      <c r="B266" s="4">
        <v>234</v>
      </c>
      <c r="C266" s="29" t="s">
        <v>128</v>
      </c>
      <c r="D266" s="2">
        <v>1</v>
      </c>
      <c r="E266" s="3" t="s">
        <v>16</v>
      </c>
      <c r="F266" s="18">
        <v>4052400.0000000005</v>
      </c>
      <c r="G266" s="19">
        <f t="shared" si="72"/>
        <v>769956.00000000012</v>
      </c>
      <c r="H266" s="19">
        <f t="shared" si="73"/>
        <v>4822356.0000000009</v>
      </c>
      <c r="I266" s="18">
        <v>4133448.0000000005</v>
      </c>
      <c r="J266" s="19">
        <f t="shared" si="74"/>
        <v>785355.12000000011</v>
      </c>
      <c r="K266" s="19">
        <f t="shared" si="75"/>
        <v>4918803.120000001</v>
      </c>
      <c r="L266" s="18">
        <v>4186129.2</v>
      </c>
      <c r="M266" s="19">
        <f t="shared" si="76"/>
        <v>795364.54800000007</v>
      </c>
      <c r="N266" s="19">
        <f t="shared" si="77"/>
        <v>4981493.7480000006</v>
      </c>
      <c r="O266" s="18">
        <f t="shared" si="78"/>
        <v>4123992.4000000004</v>
      </c>
      <c r="P266" s="19">
        <f t="shared" si="79"/>
        <v>783558.5560000001</v>
      </c>
      <c r="Q266" s="19">
        <f t="shared" si="80"/>
        <v>4907550.9560000002</v>
      </c>
    </row>
    <row r="267" spans="2:17">
      <c r="B267" s="4">
        <v>235</v>
      </c>
      <c r="C267" s="29" t="s">
        <v>129</v>
      </c>
      <c r="D267" s="2">
        <v>1</v>
      </c>
      <c r="E267" s="3" t="s">
        <v>16</v>
      </c>
      <c r="F267" s="18">
        <v>4602400</v>
      </c>
      <c r="G267" s="19">
        <f t="shared" si="72"/>
        <v>874456</v>
      </c>
      <c r="H267" s="19">
        <f t="shared" si="73"/>
        <v>5476856</v>
      </c>
      <c r="I267" s="18">
        <v>4694448</v>
      </c>
      <c r="J267" s="19">
        <f t="shared" si="74"/>
        <v>891945.12</v>
      </c>
      <c r="K267" s="19">
        <f t="shared" si="75"/>
        <v>5586393.1200000001</v>
      </c>
      <c r="L267" s="18">
        <v>4754279.1999999993</v>
      </c>
      <c r="M267" s="19">
        <f t="shared" si="76"/>
        <v>903313.04799999984</v>
      </c>
      <c r="N267" s="19">
        <f t="shared" si="77"/>
        <v>5657592.2479999987</v>
      </c>
      <c r="O267" s="18">
        <f t="shared" si="78"/>
        <v>4683709.0666666664</v>
      </c>
      <c r="P267" s="19">
        <f t="shared" si="79"/>
        <v>889904.72266666661</v>
      </c>
      <c r="Q267" s="19">
        <f t="shared" si="80"/>
        <v>5573613.7893333333</v>
      </c>
    </row>
    <row r="268" spans="2:17" ht="12.75" customHeight="1">
      <c r="B268" s="37" t="s">
        <v>130</v>
      </c>
      <c r="C268" s="38"/>
      <c r="D268" s="38"/>
      <c r="E268" s="39"/>
      <c r="F268" s="17"/>
      <c r="G268" s="20"/>
      <c r="H268" s="20"/>
      <c r="I268" s="17"/>
      <c r="J268" s="20"/>
      <c r="K268" s="20"/>
      <c r="L268" s="17"/>
      <c r="M268" s="20"/>
      <c r="N268" s="20"/>
      <c r="O268" s="17"/>
      <c r="P268" s="20"/>
      <c r="Q268" s="20"/>
    </row>
    <row r="269" spans="2:17">
      <c r="B269" s="4">
        <v>236</v>
      </c>
      <c r="C269" s="29" t="s">
        <v>131</v>
      </c>
      <c r="D269" s="2">
        <v>1</v>
      </c>
      <c r="E269" s="3" t="s">
        <v>16</v>
      </c>
      <c r="F269" s="18">
        <v>1444140.5000000002</v>
      </c>
      <c r="G269" s="19">
        <f t="shared" si="72"/>
        <v>274386.69500000007</v>
      </c>
      <c r="H269" s="19">
        <f t="shared" si="73"/>
        <v>1718527.1950000003</v>
      </c>
      <c r="I269" s="18">
        <v>1473023.3100000003</v>
      </c>
      <c r="J269" s="19">
        <f t="shared" si="74"/>
        <v>279874.42890000006</v>
      </c>
      <c r="K269" s="19">
        <f t="shared" si="75"/>
        <v>1752897.7389000002</v>
      </c>
      <c r="L269" s="18">
        <v>1491797.1365</v>
      </c>
      <c r="M269" s="19">
        <f t="shared" si="76"/>
        <v>283441.45593500003</v>
      </c>
      <c r="N269" s="19">
        <f t="shared" si="77"/>
        <v>1775238.592435</v>
      </c>
      <c r="O269" s="18">
        <f t="shared" si="78"/>
        <v>1469653.6488333335</v>
      </c>
      <c r="P269" s="19">
        <f t="shared" si="79"/>
        <v>279234.19327833335</v>
      </c>
      <c r="Q269" s="19">
        <f t="shared" si="80"/>
        <v>1748887.8421116669</v>
      </c>
    </row>
    <row r="270" spans="2:17">
      <c r="B270" s="4">
        <v>237</v>
      </c>
      <c r="C270" s="29" t="s">
        <v>132</v>
      </c>
      <c r="D270" s="2">
        <v>1</v>
      </c>
      <c r="E270" s="3" t="s">
        <v>16</v>
      </c>
      <c r="F270" s="18">
        <v>1444140.5000000002</v>
      </c>
      <c r="G270" s="19">
        <f t="shared" si="72"/>
        <v>274386.69500000007</v>
      </c>
      <c r="H270" s="19">
        <f t="shared" si="73"/>
        <v>1718527.1950000003</v>
      </c>
      <c r="I270" s="18">
        <v>1473023.3100000003</v>
      </c>
      <c r="J270" s="19">
        <f t="shared" si="74"/>
        <v>279874.42890000006</v>
      </c>
      <c r="K270" s="19">
        <f t="shared" si="75"/>
        <v>1752897.7389000002</v>
      </c>
      <c r="L270" s="18">
        <v>1491797.1365</v>
      </c>
      <c r="M270" s="19">
        <f t="shared" si="76"/>
        <v>283441.45593500003</v>
      </c>
      <c r="N270" s="19">
        <f t="shared" si="77"/>
        <v>1775238.592435</v>
      </c>
      <c r="O270" s="18">
        <f t="shared" si="78"/>
        <v>1469653.6488333335</v>
      </c>
      <c r="P270" s="19">
        <f t="shared" si="79"/>
        <v>279234.19327833335</v>
      </c>
      <c r="Q270" s="19">
        <f t="shared" si="80"/>
        <v>1748887.8421116669</v>
      </c>
    </row>
    <row r="271" spans="2:17">
      <c r="B271" s="4">
        <v>238</v>
      </c>
      <c r="C271" s="29" t="s">
        <v>133</v>
      </c>
      <c r="D271" s="2">
        <v>1</v>
      </c>
      <c r="E271" s="3" t="s">
        <v>16</v>
      </c>
      <c r="F271" s="18">
        <v>962726.60000000009</v>
      </c>
      <c r="G271" s="19">
        <f t="shared" si="72"/>
        <v>182918.05400000003</v>
      </c>
      <c r="H271" s="19">
        <f t="shared" si="73"/>
        <v>1145644.6540000001</v>
      </c>
      <c r="I271" s="18">
        <v>981981.1320000001</v>
      </c>
      <c r="J271" s="19">
        <f t="shared" si="74"/>
        <v>186576.41508000004</v>
      </c>
      <c r="K271" s="19">
        <f t="shared" si="75"/>
        <v>1168557.5470800002</v>
      </c>
      <c r="L271" s="18">
        <v>994496.57779999997</v>
      </c>
      <c r="M271" s="19">
        <f t="shared" si="76"/>
        <v>188954.349782</v>
      </c>
      <c r="N271" s="19">
        <f t="shared" si="77"/>
        <v>1183450.9275819999</v>
      </c>
      <c r="O271" s="18">
        <f t="shared" si="78"/>
        <v>979734.7699333335</v>
      </c>
      <c r="P271" s="19">
        <f t="shared" si="79"/>
        <v>186149.60628733336</v>
      </c>
      <c r="Q271" s="19">
        <f t="shared" si="80"/>
        <v>1165884.3762206668</v>
      </c>
    </row>
    <row r="272" spans="2:17">
      <c r="B272" s="4">
        <v>239</v>
      </c>
      <c r="C272" s="29" t="s">
        <v>134</v>
      </c>
      <c r="D272" s="2">
        <v>1</v>
      </c>
      <c r="E272" s="3" t="s">
        <v>16</v>
      </c>
      <c r="F272" s="18">
        <v>3529996.8000000003</v>
      </c>
      <c r="G272" s="19">
        <f t="shared" si="72"/>
        <v>670699.39200000011</v>
      </c>
      <c r="H272" s="19">
        <f t="shared" si="73"/>
        <v>4200696.1920000007</v>
      </c>
      <c r="I272" s="18">
        <v>3600596.7360000005</v>
      </c>
      <c r="J272" s="19">
        <f t="shared" si="74"/>
        <v>684113.37984000007</v>
      </c>
      <c r="K272" s="19">
        <f t="shared" si="75"/>
        <v>4284710.115840001</v>
      </c>
      <c r="L272" s="18">
        <v>3646486.6943999999</v>
      </c>
      <c r="M272" s="19">
        <f t="shared" si="76"/>
        <v>692832.47193600005</v>
      </c>
      <c r="N272" s="19">
        <f t="shared" si="77"/>
        <v>4339319.166336</v>
      </c>
      <c r="O272" s="18">
        <f t="shared" si="78"/>
        <v>3592360.0767999999</v>
      </c>
      <c r="P272" s="19">
        <f t="shared" si="79"/>
        <v>682548.41459199996</v>
      </c>
      <c r="Q272" s="19">
        <f t="shared" si="80"/>
        <v>4274908.4913919996</v>
      </c>
    </row>
    <row r="273" spans="2:17">
      <c r="B273" s="4">
        <v>240</v>
      </c>
      <c r="C273" s="29" t="s">
        <v>135</v>
      </c>
      <c r="D273" s="2">
        <v>1</v>
      </c>
      <c r="E273" s="3" t="s">
        <v>16</v>
      </c>
      <c r="F273" s="18">
        <v>1203433</v>
      </c>
      <c r="G273" s="19">
        <f t="shared" si="72"/>
        <v>228652.27</v>
      </c>
      <c r="H273" s="19">
        <f t="shared" si="73"/>
        <v>1432085.27</v>
      </c>
      <c r="I273" s="18">
        <v>1227501.6599999999</v>
      </c>
      <c r="J273" s="19">
        <f t="shared" si="74"/>
        <v>233225.31539999999</v>
      </c>
      <c r="K273" s="19">
        <f t="shared" si="75"/>
        <v>1460726.9753999999</v>
      </c>
      <c r="L273" s="18">
        <v>1243146.2889999999</v>
      </c>
      <c r="M273" s="19">
        <f t="shared" si="76"/>
        <v>236197.79490999997</v>
      </c>
      <c r="N273" s="19">
        <f t="shared" si="77"/>
        <v>1479344.0839099998</v>
      </c>
      <c r="O273" s="18">
        <f t="shared" si="78"/>
        <v>1224693.6496666668</v>
      </c>
      <c r="P273" s="19">
        <f t="shared" si="79"/>
        <v>232691.79343666669</v>
      </c>
      <c r="Q273" s="19">
        <f t="shared" si="80"/>
        <v>1457385.4431033335</v>
      </c>
    </row>
    <row r="274" spans="2:17" ht="12.75" customHeight="1">
      <c r="B274" s="37" t="s">
        <v>136</v>
      </c>
      <c r="C274" s="38"/>
      <c r="D274" s="38"/>
      <c r="E274" s="39"/>
      <c r="F274" s="17"/>
      <c r="G274" s="20"/>
      <c r="H274" s="20"/>
      <c r="I274" s="17"/>
      <c r="J274" s="20"/>
      <c r="K274" s="20"/>
      <c r="L274" s="17"/>
      <c r="M274" s="20"/>
      <c r="N274" s="20"/>
      <c r="O274" s="17"/>
      <c r="P274" s="20"/>
      <c r="Q274" s="20"/>
    </row>
    <row r="275" spans="2:17">
      <c r="B275" s="4">
        <v>241</v>
      </c>
      <c r="C275" s="29" t="s">
        <v>137</v>
      </c>
      <c r="D275" s="2">
        <v>1</v>
      </c>
      <c r="E275" s="3" t="s">
        <v>16</v>
      </c>
      <c r="F275" s="18">
        <v>24068161.700000003</v>
      </c>
      <c r="G275" s="19">
        <f t="shared" si="72"/>
        <v>4572950.7230000002</v>
      </c>
      <c r="H275" s="19">
        <f t="shared" si="73"/>
        <v>28641112.423000004</v>
      </c>
      <c r="I275" s="18">
        <v>24549524.934000004</v>
      </c>
      <c r="J275" s="19">
        <f t="shared" si="74"/>
        <v>4664409.7374600004</v>
      </c>
      <c r="K275" s="19">
        <f t="shared" si="75"/>
        <v>29213934.671460003</v>
      </c>
      <c r="L275" s="18">
        <v>24862411.0361</v>
      </c>
      <c r="M275" s="19">
        <f t="shared" si="76"/>
        <v>4723858.0968589997</v>
      </c>
      <c r="N275" s="19">
        <f t="shared" si="77"/>
        <v>29586269.132959001</v>
      </c>
      <c r="O275" s="18">
        <f t="shared" si="78"/>
        <v>24493365.890033334</v>
      </c>
      <c r="P275" s="19">
        <f t="shared" si="79"/>
        <v>4653739.5191063331</v>
      </c>
      <c r="Q275" s="19">
        <f t="shared" si="80"/>
        <v>29147105.409139667</v>
      </c>
    </row>
    <row r="276" spans="2:17">
      <c r="B276" s="4">
        <v>242</v>
      </c>
      <c r="C276" s="29" t="s">
        <v>138</v>
      </c>
      <c r="D276" s="2">
        <v>1</v>
      </c>
      <c r="E276" s="3" t="s">
        <v>16</v>
      </c>
      <c r="F276" s="18">
        <v>1925453.2000000002</v>
      </c>
      <c r="G276" s="19">
        <f t="shared" si="72"/>
        <v>365836.10800000007</v>
      </c>
      <c r="H276" s="19">
        <f t="shared" si="73"/>
        <v>2291289.3080000002</v>
      </c>
      <c r="I276" s="18">
        <v>1963962.2640000002</v>
      </c>
      <c r="J276" s="19">
        <f t="shared" si="74"/>
        <v>373152.83016000007</v>
      </c>
      <c r="K276" s="19">
        <f t="shared" si="75"/>
        <v>2337115.0941600003</v>
      </c>
      <c r="L276" s="18">
        <v>1988993.1555999999</v>
      </c>
      <c r="M276" s="19">
        <f t="shared" si="76"/>
        <v>377908.69956400001</v>
      </c>
      <c r="N276" s="19">
        <f t="shared" si="77"/>
        <v>2366901.8551639998</v>
      </c>
      <c r="O276" s="18">
        <f t="shared" si="78"/>
        <v>1959469.539866667</v>
      </c>
      <c r="P276" s="19">
        <f t="shared" si="79"/>
        <v>372299.21257466672</v>
      </c>
      <c r="Q276" s="19">
        <f t="shared" si="80"/>
        <v>2331768.7524413336</v>
      </c>
    </row>
    <row r="277" spans="2:17">
      <c r="B277" s="4">
        <v>243</v>
      </c>
      <c r="C277" s="29" t="s">
        <v>139</v>
      </c>
      <c r="D277" s="2">
        <v>1</v>
      </c>
      <c r="E277" s="3" t="s">
        <v>16</v>
      </c>
      <c r="F277" s="18">
        <v>1123130.8</v>
      </c>
      <c r="G277" s="19">
        <f t="shared" si="72"/>
        <v>213394.85200000001</v>
      </c>
      <c r="H277" s="19">
        <f t="shared" si="73"/>
        <v>1336525.652</v>
      </c>
      <c r="I277" s="18">
        <v>1145593.416</v>
      </c>
      <c r="J277" s="19">
        <f t="shared" si="74"/>
        <v>217662.74904</v>
      </c>
      <c r="K277" s="19">
        <f t="shared" si="75"/>
        <v>1363256.1650399999</v>
      </c>
      <c r="L277" s="18">
        <v>1160194.1163999999</v>
      </c>
      <c r="M277" s="19">
        <f t="shared" si="76"/>
        <v>220436.88211599999</v>
      </c>
      <c r="N277" s="19">
        <f t="shared" si="77"/>
        <v>1380630.9985159999</v>
      </c>
      <c r="O277" s="18">
        <f t="shared" si="78"/>
        <v>1142972.7774666667</v>
      </c>
      <c r="P277" s="19">
        <f t="shared" si="79"/>
        <v>217164.82771866667</v>
      </c>
      <c r="Q277" s="19">
        <f t="shared" si="80"/>
        <v>1360137.6051853334</v>
      </c>
    </row>
    <row r="278" spans="2:17">
      <c r="B278" s="4">
        <v>244</v>
      </c>
      <c r="C278" s="29" t="s">
        <v>140</v>
      </c>
      <c r="D278" s="2">
        <v>1</v>
      </c>
      <c r="E278" s="3" t="s">
        <v>16</v>
      </c>
      <c r="F278" s="18">
        <v>962726.60000000009</v>
      </c>
      <c r="G278" s="19">
        <f t="shared" si="72"/>
        <v>182918.05400000003</v>
      </c>
      <c r="H278" s="19">
        <f t="shared" si="73"/>
        <v>1145644.6540000001</v>
      </c>
      <c r="I278" s="18">
        <v>981981.1320000001</v>
      </c>
      <c r="J278" s="19">
        <f t="shared" si="74"/>
        <v>186576.41508000004</v>
      </c>
      <c r="K278" s="19">
        <f t="shared" si="75"/>
        <v>1168557.5470800002</v>
      </c>
      <c r="L278" s="18">
        <v>994496.57779999997</v>
      </c>
      <c r="M278" s="19">
        <f t="shared" si="76"/>
        <v>188954.349782</v>
      </c>
      <c r="N278" s="19">
        <f t="shared" si="77"/>
        <v>1183450.9275819999</v>
      </c>
      <c r="O278" s="18">
        <f t="shared" si="78"/>
        <v>979734.7699333335</v>
      </c>
      <c r="P278" s="19">
        <f t="shared" si="79"/>
        <v>186149.60628733336</v>
      </c>
      <c r="Q278" s="19">
        <f t="shared" si="80"/>
        <v>1165884.3762206668</v>
      </c>
    </row>
    <row r="279" spans="2:17">
      <c r="B279" s="4">
        <v>245</v>
      </c>
      <c r="C279" s="29" t="s">
        <v>141</v>
      </c>
      <c r="D279" s="2">
        <v>1</v>
      </c>
      <c r="E279" s="3" t="s">
        <v>16</v>
      </c>
      <c r="F279" s="18">
        <v>722020.20000000007</v>
      </c>
      <c r="G279" s="19">
        <f t="shared" si="72"/>
        <v>137183.83800000002</v>
      </c>
      <c r="H279" s="19">
        <f t="shared" si="73"/>
        <v>859204.03800000006</v>
      </c>
      <c r="I279" s="18">
        <v>736460.60400000005</v>
      </c>
      <c r="J279" s="19">
        <f t="shared" si="74"/>
        <v>139927.51476000002</v>
      </c>
      <c r="K279" s="19">
        <f t="shared" si="75"/>
        <v>876388.1187600001</v>
      </c>
      <c r="L279" s="18">
        <v>745846.86660000007</v>
      </c>
      <c r="M279" s="19">
        <f t="shared" si="76"/>
        <v>141710.90465400001</v>
      </c>
      <c r="N279" s="19">
        <f t="shared" si="77"/>
        <v>887557.77125400002</v>
      </c>
      <c r="O279" s="18">
        <f t="shared" si="78"/>
        <v>734775.89019999991</v>
      </c>
      <c r="P279" s="19">
        <f t="shared" si="79"/>
        <v>139607.419138</v>
      </c>
      <c r="Q279" s="19">
        <f t="shared" si="80"/>
        <v>874383.3093379999</v>
      </c>
    </row>
    <row r="280" spans="2:17">
      <c r="B280" s="4">
        <v>246</v>
      </c>
      <c r="C280" s="29" t="s">
        <v>142</v>
      </c>
      <c r="D280" s="2">
        <v>1</v>
      </c>
      <c r="E280" s="3" t="s">
        <v>16</v>
      </c>
      <c r="F280" s="18">
        <v>5936762.7000000002</v>
      </c>
      <c r="G280" s="19">
        <f t="shared" si="72"/>
        <v>1127984.9129999999</v>
      </c>
      <c r="H280" s="19">
        <f t="shared" si="73"/>
        <v>7064747.6129999999</v>
      </c>
      <c r="I280" s="18">
        <v>6055497.9539999999</v>
      </c>
      <c r="J280" s="19">
        <f t="shared" si="74"/>
        <v>1150544.6112599999</v>
      </c>
      <c r="K280" s="19">
        <f t="shared" si="75"/>
        <v>7206042.5652599996</v>
      </c>
      <c r="L280" s="18">
        <v>6132675.8690999998</v>
      </c>
      <c r="M280" s="19">
        <f t="shared" si="76"/>
        <v>1165208.4151289999</v>
      </c>
      <c r="N280" s="19">
        <f t="shared" si="77"/>
        <v>7297884.2842289992</v>
      </c>
      <c r="O280" s="18">
        <f t="shared" si="78"/>
        <v>6041645.5077</v>
      </c>
      <c r="P280" s="19">
        <f t="shared" si="79"/>
        <v>1147912.646463</v>
      </c>
      <c r="Q280" s="19">
        <f t="shared" si="80"/>
        <v>7189558.1541630002</v>
      </c>
    </row>
    <row r="281" spans="2:17">
      <c r="B281" s="4">
        <v>247</v>
      </c>
      <c r="C281" s="29" t="s">
        <v>143</v>
      </c>
      <c r="D281" s="2">
        <v>1</v>
      </c>
      <c r="E281" s="3" t="s">
        <v>16</v>
      </c>
      <c r="F281" s="18">
        <v>3837900.0000000005</v>
      </c>
      <c r="G281" s="19">
        <f t="shared" si="72"/>
        <v>729201.00000000012</v>
      </c>
      <c r="H281" s="19">
        <f t="shared" si="73"/>
        <v>4567101.0000000009</v>
      </c>
      <c r="I281" s="18">
        <v>3914658.0000000005</v>
      </c>
      <c r="J281" s="19">
        <f t="shared" si="74"/>
        <v>743785.02000000014</v>
      </c>
      <c r="K281" s="19">
        <f t="shared" si="75"/>
        <v>4658443.0200000005</v>
      </c>
      <c r="L281" s="18">
        <v>3964550.7</v>
      </c>
      <c r="M281" s="19">
        <f t="shared" si="76"/>
        <v>753264.63300000003</v>
      </c>
      <c r="N281" s="19">
        <f t="shared" si="77"/>
        <v>4717815.3330000006</v>
      </c>
      <c r="O281" s="18">
        <f t="shared" si="78"/>
        <v>3905702.9000000004</v>
      </c>
      <c r="P281" s="19">
        <f t="shared" si="79"/>
        <v>742083.55100000009</v>
      </c>
      <c r="Q281" s="19">
        <f t="shared" si="80"/>
        <v>4647786.4510000004</v>
      </c>
    </row>
    <row r="282" spans="2:17">
      <c r="B282" s="4">
        <v>248</v>
      </c>
      <c r="C282" s="29" t="s">
        <v>144</v>
      </c>
      <c r="D282" s="2">
        <v>1</v>
      </c>
      <c r="E282" s="3" t="s">
        <v>16</v>
      </c>
      <c r="F282" s="18">
        <v>2727340</v>
      </c>
      <c r="G282" s="19">
        <f t="shared" si="72"/>
        <v>518194.60000000003</v>
      </c>
      <c r="H282" s="19">
        <f t="shared" si="73"/>
        <v>3245534.6</v>
      </c>
      <c r="I282" s="18">
        <v>2781886.8000000003</v>
      </c>
      <c r="J282" s="19">
        <f t="shared" si="74"/>
        <v>528558.49200000009</v>
      </c>
      <c r="K282" s="19">
        <f t="shared" si="75"/>
        <v>3310445.2920000004</v>
      </c>
      <c r="L282" s="18">
        <v>2817342.2199999997</v>
      </c>
      <c r="M282" s="19">
        <f t="shared" si="76"/>
        <v>535295.02179999999</v>
      </c>
      <c r="N282" s="19">
        <f t="shared" si="77"/>
        <v>3352637.2418</v>
      </c>
      <c r="O282" s="18">
        <f t="shared" si="78"/>
        <v>2775523.0066666668</v>
      </c>
      <c r="P282" s="19">
        <f t="shared" si="79"/>
        <v>527349.37126666668</v>
      </c>
      <c r="Q282" s="19">
        <f t="shared" si="80"/>
        <v>3302872.3779333336</v>
      </c>
    </row>
    <row r="283" spans="2:17" ht="12.75" customHeight="1">
      <c r="B283" s="37" t="s">
        <v>145</v>
      </c>
      <c r="C283" s="38"/>
      <c r="D283" s="38"/>
      <c r="E283" s="39"/>
      <c r="F283" s="17"/>
      <c r="G283" s="20"/>
      <c r="H283" s="20"/>
      <c r="I283" s="17"/>
      <c r="J283" s="20"/>
      <c r="K283" s="20"/>
      <c r="L283" s="17"/>
      <c r="M283" s="20"/>
      <c r="N283" s="20"/>
      <c r="O283" s="17"/>
      <c r="P283" s="20"/>
      <c r="Q283" s="20"/>
    </row>
    <row r="284" spans="2:17">
      <c r="B284" s="4">
        <v>249</v>
      </c>
      <c r="C284" s="29" t="s">
        <v>146</v>
      </c>
      <c r="D284" s="2">
        <v>1</v>
      </c>
      <c r="E284" s="3" t="s">
        <v>16</v>
      </c>
      <c r="F284" s="18">
        <v>673857.8</v>
      </c>
      <c r="G284" s="19">
        <f t="shared" si="72"/>
        <v>128032.982</v>
      </c>
      <c r="H284" s="19">
        <f t="shared" si="73"/>
        <v>801890.78200000001</v>
      </c>
      <c r="I284" s="18">
        <v>687334.95600000001</v>
      </c>
      <c r="J284" s="19">
        <f t="shared" si="74"/>
        <v>130593.64164</v>
      </c>
      <c r="K284" s="19">
        <f t="shared" si="75"/>
        <v>817928.59764000005</v>
      </c>
      <c r="L284" s="18">
        <v>696095.10739999998</v>
      </c>
      <c r="M284" s="19">
        <f t="shared" si="76"/>
        <v>132258.07040599998</v>
      </c>
      <c r="N284" s="19">
        <f t="shared" si="77"/>
        <v>828353.17780599999</v>
      </c>
      <c r="O284" s="18">
        <f t="shared" si="78"/>
        <v>685762.62113333342</v>
      </c>
      <c r="P284" s="19">
        <f t="shared" si="79"/>
        <v>130294.89801533335</v>
      </c>
      <c r="Q284" s="19">
        <f t="shared" si="80"/>
        <v>816057.51914866676</v>
      </c>
    </row>
    <row r="285" spans="2:17">
      <c r="B285" s="4">
        <v>250</v>
      </c>
      <c r="C285" s="29" t="s">
        <v>147</v>
      </c>
      <c r="D285" s="2">
        <v>1</v>
      </c>
      <c r="E285" s="3" t="s">
        <v>16</v>
      </c>
      <c r="F285" s="18">
        <v>369380.00000000006</v>
      </c>
      <c r="G285" s="19">
        <f t="shared" si="72"/>
        <v>70182.200000000012</v>
      </c>
      <c r="H285" s="19">
        <f t="shared" si="73"/>
        <v>439562.20000000007</v>
      </c>
      <c r="I285" s="18">
        <v>376767.60000000009</v>
      </c>
      <c r="J285" s="19">
        <f t="shared" si="74"/>
        <v>71585.844000000012</v>
      </c>
      <c r="K285" s="19">
        <f t="shared" si="75"/>
        <v>448353.44400000013</v>
      </c>
      <c r="L285" s="18">
        <v>381569.54000000004</v>
      </c>
      <c r="M285" s="19">
        <f t="shared" si="76"/>
        <v>72498.212600000013</v>
      </c>
      <c r="N285" s="19">
        <f t="shared" si="77"/>
        <v>454067.75260000007</v>
      </c>
      <c r="O285" s="18">
        <f t="shared" si="78"/>
        <v>375905.71333333338</v>
      </c>
      <c r="P285" s="19">
        <f t="shared" si="79"/>
        <v>71422.085533333346</v>
      </c>
      <c r="Q285" s="19">
        <f t="shared" si="80"/>
        <v>447327.79886666674</v>
      </c>
    </row>
    <row r="286" spans="2:17">
      <c r="B286" s="4">
        <v>251</v>
      </c>
      <c r="C286" s="29" t="s">
        <v>148</v>
      </c>
      <c r="D286" s="2">
        <v>1</v>
      </c>
      <c r="E286" s="3" t="s">
        <v>16</v>
      </c>
      <c r="F286" s="18">
        <v>14440800.000000002</v>
      </c>
      <c r="G286" s="19">
        <f t="shared" si="72"/>
        <v>2743752.0000000005</v>
      </c>
      <c r="H286" s="19">
        <f t="shared" si="73"/>
        <v>17184552.000000004</v>
      </c>
      <c r="I286" s="18">
        <v>14729616.000000002</v>
      </c>
      <c r="J286" s="19">
        <f t="shared" si="74"/>
        <v>2798627.0400000005</v>
      </c>
      <c r="K286" s="19">
        <f t="shared" si="75"/>
        <v>17528243.040000003</v>
      </c>
      <c r="L286" s="18">
        <v>14917346.4</v>
      </c>
      <c r="M286" s="19">
        <f t="shared" si="76"/>
        <v>2834295.8160000001</v>
      </c>
      <c r="N286" s="19">
        <f t="shared" si="77"/>
        <v>17751642.216000002</v>
      </c>
      <c r="O286" s="18">
        <f t="shared" si="78"/>
        <v>14695920.800000003</v>
      </c>
      <c r="P286" s="19">
        <f t="shared" si="79"/>
        <v>2792224.9520000005</v>
      </c>
      <c r="Q286" s="19">
        <f t="shared" si="80"/>
        <v>17488145.752000004</v>
      </c>
    </row>
    <row r="287" spans="2:17">
      <c r="B287" s="4">
        <v>252</v>
      </c>
      <c r="C287" s="29" t="s">
        <v>149</v>
      </c>
      <c r="D287" s="2">
        <v>1</v>
      </c>
      <c r="E287" s="3" t="s">
        <v>16</v>
      </c>
      <c r="F287" s="18">
        <v>12093400.000000002</v>
      </c>
      <c r="G287" s="19">
        <f t="shared" si="72"/>
        <v>2297746.0000000005</v>
      </c>
      <c r="H287" s="19">
        <f t="shared" si="73"/>
        <v>14391146.000000002</v>
      </c>
      <c r="I287" s="18">
        <v>12335268.000000002</v>
      </c>
      <c r="J287" s="19">
        <f t="shared" si="74"/>
        <v>2343700.9200000004</v>
      </c>
      <c r="K287" s="19">
        <f t="shared" si="75"/>
        <v>14678968.920000002</v>
      </c>
      <c r="L287" s="18">
        <v>12492482.200000001</v>
      </c>
      <c r="M287" s="19">
        <f t="shared" si="76"/>
        <v>2373571.6180000002</v>
      </c>
      <c r="N287" s="19">
        <f t="shared" si="77"/>
        <v>14866053.818000002</v>
      </c>
      <c r="O287" s="18">
        <f t="shared" si="78"/>
        <v>12307050.066666668</v>
      </c>
      <c r="P287" s="19">
        <f t="shared" si="79"/>
        <v>2338339.5126666669</v>
      </c>
      <c r="Q287" s="19">
        <f t="shared" si="80"/>
        <v>14645389.579333335</v>
      </c>
    </row>
    <row r="288" spans="2:17">
      <c r="B288" s="4">
        <v>253</v>
      </c>
      <c r="C288" s="29" t="s">
        <v>150</v>
      </c>
      <c r="D288" s="2">
        <v>1</v>
      </c>
      <c r="E288" s="3" t="s">
        <v>16</v>
      </c>
      <c r="F288" s="18">
        <v>1043570.0000000001</v>
      </c>
      <c r="G288" s="19">
        <f t="shared" si="72"/>
        <v>198278.30000000002</v>
      </c>
      <c r="H288" s="19">
        <f t="shared" si="73"/>
        <v>1241848.3</v>
      </c>
      <c r="I288" s="18">
        <v>1064441.4000000001</v>
      </c>
      <c r="J288" s="19">
        <f t="shared" si="74"/>
        <v>202243.86600000004</v>
      </c>
      <c r="K288" s="19">
        <f t="shared" si="75"/>
        <v>1266685.2660000003</v>
      </c>
      <c r="L288" s="18">
        <v>1078007.81</v>
      </c>
      <c r="M288" s="19">
        <f t="shared" si="76"/>
        <v>204821.48390000002</v>
      </c>
      <c r="N288" s="19">
        <f t="shared" si="77"/>
        <v>1282829.2939000002</v>
      </c>
      <c r="O288" s="18">
        <f t="shared" si="78"/>
        <v>1062006.4033333336</v>
      </c>
      <c r="P288" s="19">
        <f t="shared" si="79"/>
        <v>201781.21663333339</v>
      </c>
      <c r="Q288" s="19">
        <f t="shared" si="80"/>
        <v>1263787.6199666669</v>
      </c>
    </row>
    <row r="289" spans="2:17">
      <c r="B289" s="4">
        <v>254</v>
      </c>
      <c r="C289" s="29" t="s">
        <v>151</v>
      </c>
      <c r="D289" s="2">
        <v>1</v>
      </c>
      <c r="E289" s="3" t="s">
        <v>16</v>
      </c>
      <c r="F289" s="18">
        <v>561616</v>
      </c>
      <c r="G289" s="19">
        <f t="shared" si="72"/>
        <v>106707.04000000001</v>
      </c>
      <c r="H289" s="19">
        <f t="shared" si="73"/>
        <v>668323.04</v>
      </c>
      <c r="I289" s="18">
        <v>572848.32000000007</v>
      </c>
      <c r="J289" s="19">
        <f t="shared" si="74"/>
        <v>108841.18080000002</v>
      </c>
      <c r="K289" s="19">
        <f t="shared" si="75"/>
        <v>681689.50080000004</v>
      </c>
      <c r="L289" s="18">
        <v>580149.32799999998</v>
      </c>
      <c r="M289" s="19">
        <f t="shared" si="76"/>
        <v>110228.37231999999</v>
      </c>
      <c r="N289" s="19">
        <f t="shared" si="77"/>
        <v>690377.70031999995</v>
      </c>
      <c r="O289" s="18">
        <f t="shared" si="78"/>
        <v>571537.88266666664</v>
      </c>
      <c r="P289" s="19">
        <f t="shared" si="79"/>
        <v>108592.19770666666</v>
      </c>
      <c r="Q289" s="19">
        <f t="shared" si="80"/>
        <v>680130.0803733333</v>
      </c>
    </row>
    <row r="290" spans="2:17">
      <c r="B290" s="4">
        <v>255</v>
      </c>
      <c r="C290" s="31" t="s">
        <v>152</v>
      </c>
      <c r="D290" s="2">
        <v>1</v>
      </c>
      <c r="E290" s="3" t="s">
        <v>16</v>
      </c>
      <c r="F290" s="18">
        <v>357940</v>
      </c>
      <c r="G290" s="19">
        <f t="shared" si="72"/>
        <v>68008.600000000006</v>
      </c>
      <c r="H290" s="19">
        <f t="shared" si="73"/>
        <v>425948.6</v>
      </c>
      <c r="I290" s="18">
        <v>365098.8</v>
      </c>
      <c r="J290" s="19">
        <f t="shared" si="74"/>
        <v>69368.771999999997</v>
      </c>
      <c r="K290" s="19">
        <f t="shared" si="75"/>
        <v>434467.57199999999</v>
      </c>
      <c r="L290" s="18">
        <v>369752.01999999996</v>
      </c>
      <c r="M290" s="19">
        <f t="shared" si="76"/>
        <v>70252.883799999996</v>
      </c>
      <c r="N290" s="19">
        <f t="shared" si="77"/>
        <v>440004.90379999997</v>
      </c>
      <c r="O290" s="18">
        <f t="shared" si="78"/>
        <v>364263.60666666669</v>
      </c>
      <c r="P290" s="19">
        <f t="shared" si="79"/>
        <v>69210.085266666676</v>
      </c>
      <c r="Q290" s="19">
        <f t="shared" si="80"/>
        <v>433473.69193333335</v>
      </c>
    </row>
    <row r="291" spans="2:17">
      <c r="B291" s="4">
        <v>256</v>
      </c>
      <c r="C291" s="29" t="s">
        <v>153</v>
      </c>
      <c r="D291" s="2">
        <v>1</v>
      </c>
      <c r="E291" s="3" t="s">
        <v>16</v>
      </c>
      <c r="F291" s="18">
        <v>3282400.0000000005</v>
      </c>
      <c r="G291" s="19">
        <f t="shared" si="72"/>
        <v>623656.00000000012</v>
      </c>
      <c r="H291" s="19">
        <f t="shared" si="73"/>
        <v>3906056.0000000005</v>
      </c>
      <c r="I291" s="18">
        <v>3348048.0000000005</v>
      </c>
      <c r="J291" s="19">
        <f t="shared" si="74"/>
        <v>636129.12000000011</v>
      </c>
      <c r="K291" s="19">
        <f t="shared" si="75"/>
        <v>3984177.1200000006</v>
      </c>
      <c r="L291" s="18">
        <v>3390719.2</v>
      </c>
      <c r="M291" s="19">
        <f t="shared" si="76"/>
        <v>644236.64800000004</v>
      </c>
      <c r="N291" s="19">
        <f t="shared" si="77"/>
        <v>4034955.8480000002</v>
      </c>
      <c r="O291" s="18">
        <f t="shared" si="78"/>
        <v>3340389.0666666669</v>
      </c>
      <c r="P291" s="19">
        <f t="shared" si="79"/>
        <v>634673.92266666668</v>
      </c>
      <c r="Q291" s="19">
        <f t="shared" si="80"/>
        <v>3975062.9893333334</v>
      </c>
    </row>
    <row r="292" spans="2:17">
      <c r="B292" s="4">
        <v>257</v>
      </c>
      <c r="C292" s="29" t="s">
        <v>154</v>
      </c>
      <c r="D292" s="2">
        <v>1</v>
      </c>
      <c r="E292" s="3" t="s">
        <v>16</v>
      </c>
      <c r="F292" s="18">
        <v>2185700</v>
      </c>
      <c r="G292" s="19">
        <f t="shared" ref="G292:G354" si="81">F292*19%</f>
        <v>415283</v>
      </c>
      <c r="H292" s="19">
        <f t="shared" ref="H292:H354" si="82">F292+G292</f>
        <v>2600983</v>
      </c>
      <c r="I292" s="18">
        <v>2229414</v>
      </c>
      <c r="J292" s="19">
        <f t="shared" si="74"/>
        <v>423588.66000000003</v>
      </c>
      <c r="K292" s="19">
        <f t="shared" si="75"/>
        <v>2653002.66</v>
      </c>
      <c r="L292" s="18">
        <v>2257828.0999999996</v>
      </c>
      <c r="M292" s="19">
        <f t="shared" si="76"/>
        <v>428987.33899999992</v>
      </c>
      <c r="N292" s="19">
        <f t="shared" si="77"/>
        <v>2686815.4389999993</v>
      </c>
      <c r="O292" s="18">
        <f t="shared" si="78"/>
        <v>2224314.0333333332</v>
      </c>
      <c r="P292" s="19">
        <f t="shared" si="79"/>
        <v>422619.6663333333</v>
      </c>
      <c r="Q292" s="19">
        <f t="shared" si="80"/>
        <v>2646933.6996666663</v>
      </c>
    </row>
    <row r="293" spans="2:17">
      <c r="B293" s="4">
        <v>258</v>
      </c>
      <c r="C293" s="29" t="s">
        <v>155</v>
      </c>
      <c r="D293" s="2">
        <v>1</v>
      </c>
      <c r="E293" s="3" t="s">
        <v>16</v>
      </c>
      <c r="F293" s="18">
        <v>3847800.0000000005</v>
      </c>
      <c r="G293" s="19">
        <f t="shared" si="81"/>
        <v>731082.00000000012</v>
      </c>
      <c r="H293" s="19">
        <f t="shared" si="82"/>
        <v>4578882.0000000009</v>
      </c>
      <c r="I293" s="18">
        <v>3924756.0000000005</v>
      </c>
      <c r="J293" s="19">
        <f t="shared" si="74"/>
        <v>745703.64000000013</v>
      </c>
      <c r="K293" s="19">
        <f t="shared" si="75"/>
        <v>4670459.6400000006</v>
      </c>
      <c r="L293" s="18">
        <v>3974777.4000000004</v>
      </c>
      <c r="M293" s="19">
        <f t="shared" ref="M293:M356" si="83">L293*19%</f>
        <v>755207.70600000012</v>
      </c>
      <c r="N293" s="19">
        <f t="shared" ref="N293:N356" si="84">L293+M293</f>
        <v>4729985.1060000006</v>
      </c>
      <c r="O293" s="18">
        <f t="shared" si="78"/>
        <v>3915777.8000000007</v>
      </c>
      <c r="P293" s="19">
        <f t="shared" si="79"/>
        <v>743997.78200000012</v>
      </c>
      <c r="Q293" s="19">
        <f t="shared" si="80"/>
        <v>4659775.5820000004</v>
      </c>
    </row>
    <row r="294" spans="2:17" ht="12.75" customHeight="1">
      <c r="B294" s="37" t="s">
        <v>14</v>
      </c>
      <c r="C294" s="38"/>
      <c r="D294" s="38"/>
      <c r="E294" s="39"/>
      <c r="F294" s="17"/>
      <c r="G294" s="20"/>
      <c r="H294" s="20"/>
      <c r="I294" s="17"/>
      <c r="J294" s="20"/>
      <c r="K294" s="20"/>
      <c r="L294" s="17"/>
      <c r="M294" s="20"/>
      <c r="N294" s="20"/>
      <c r="O294" s="17"/>
      <c r="P294" s="20"/>
      <c r="Q294" s="20"/>
    </row>
    <row r="295" spans="2:17">
      <c r="B295" s="4">
        <v>259</v>
      </c>
      <c r="C295" s="31" t="s">
        <v>156</v>
      </c>
      <c r="D295" s="2">
        <v>1</v>
      </c>
      <c r="E295" s="3" t="s">
        <v>16</v>
      </c>
      <c r="F295" s="18">
        <v>931150.00000000012</v>
      </c>
      <c r="G295" s="19">
        <f t="shared" si="81"/>
        <v>176918.50000000003</v>
      </c>
      <c r="H295" s="19">
        <f t="shared" si="82"/>
        <v>1108068.5000000002</v>
      </c>
      <c r="I295" s="18">
        <v>949773.00000000012</v>
      </c>
      <c r="J295" s="19">
        <f t="shared" ref="J295:J356" si="85">I295*19%</f>
        <v>180456.87000000002</v>
      </c>
      <c r="K295" s="19">
        <f t="shared" ref="K295:K356" si="86">I295+J295</f>
        <v>1130229.8700000001</v>
      </c>
      <c r="L295" s="18">
        <v>961877.95000000007</v>
      </c>
      <c r="M295" s="19">
        <f t="shared" si="83"/>
        <v>182756.81050000002</v>
      </c>
      <c r="N295" s="19">
        <f t="shared" si="84"/>
        <v>1144634.7605000001</v>
      </c>
      <c r="O295" s="18">
        <f t="shared" si="78"/>
        <v>947600.31666666677</v>
      </c>
      <c r="P295" s="19">
        <f t="shared" si="79"/>
        <v>180044.06016666669</v>
      </c>
      <c r="Q295" s="19">
        <f t="shared" si="80"/>
        <v>1127644.3768333334</v>
      </c>
    </row>
    <row r="296" spans="2:17">
      <c r="B296" s="4">
        <v>260</v>
      </c>
      <c r="C296" s="29" t="s">
        <v>78</v>
      </c>
      <c r="D296" s="2">
        <v>1</v>
      </c>
      <c r="E296" s="3" t="s">
        <v>16</v>
      </c>
      <c r="F296" s="18">
        <v>513480.00000000006</v>
      </c>
      <c r="G296" s="19">
        <f t="shared" si="81"/>
        <v>97561.200000000012</v>
      </c>
      <c r="H296" s="19">
        <f t="shared" si="82"/>
        <v>611041.20000000007</v>
      </c>
      <c r="I296" s="18">
        <v>523749.60000000009</v>
      </c>
      <c r="J296" s="19">
        <f t="shared" si="85"/>
        <v>99512.424000000014</v>
      </c>
      <c r="K296" s="19">
        <f t="shared" si="86"/>
        <v>623262.02400000009</v>
      </c>
      <c r="L296" s="18">
        <v>530424.84</v>
      </c>
      <c r="M296" s="19">
        <f t="shared" si="83"/>
        <v>100780.7196</v>
      </c>
      <c r="N296" s="19">
        <f t="shared" si="84"/>
        <v>631205.55959999992</v>
      </c>
      <c r="O296" s="18">
        <f t="shared" si="78"/>
        <v>522551.48</v>
      </c>
      <c r="P296" s="19">
        <f t="shared" si="79"/>
        <v>99284.781199999998</v>
      </c>
      <c r="Q296" s="19">
        <f t="shared" si="80"/>
        <v>621836.26119999995</v>
      </c>
    </row>
    <row r="297" spans="2:17">
      <c r="B297" s="4">
        <v>261</v>
      </c>
      <c r="C297" s="29" t="s">
        <v>15</v>
      </c>
      <c r="D297" s="2">
        <v>1</v>
      </c>
      <c r="E297" s="3" t="s">
        <v>16</v>
      </c>
      <c r="F297" s="18">
        <v>2919400.0000000005</v>
      </c>
      <c r="G297" s="19">
        <f t="shared" si="81"/>
        <v>554686.00000000012</v>
      </c>
      <c r="H297" s="19">
        <f t="shared" si="82"/>
        <v>3474086.0000000005</v>
      </c>
      <c r="I297" s="18">
        <v>2977788.0000000005</v>
      </c>
      <c r="J297" s="19">
        <f t="shared" si="85"/>
        <v>565779.72000000009</v>
      </c>
      <c r="K297" s="19">
        <f t="shared" si="86"/>
        <v>3543567.7200000007</v>
      </c>
      <c r="L297" s="18">
        <v>3015740.2</v>
      </c>
      <c r="M297" s="19">
        <f t="shared" si="83"/>
        <v>572990.63800000004</v>
      </c>
      <c r="N297" s="19">
        <f t="shared" si="84"/>
        <v>3588730.8380000005</v>
      </c>
      <c r="O297" s="18">
        <f t="shared" si="78"/>
        <v>2970976.0666666669</v>
      </c>
      <c r="P297" s="19">
        <f t="shared" si="79"/>
        <v>564485.45266666671</v>
      </c>
      <c r="Q297" s="19">
        <f t="shared" si="80"/>
        <v>3535461.5193333337</v>
      </c>
    </row>
    <row r="298" spans="2:17">
      <c r="B298" s="4">
        <v>262</v>
      </c>
      <c r="C298" s="29" t="s">
        <v>79</v>
      </c>
      <c r="D298" s="2">
        <v>1</v>
      </c>
      <c r="E298" s="3" t="s">
        <v>16</v>
      </c>
      <c r="F298" s="18">
        <v>12082400.000000002</v>
      </c>
      <c r="G298" s="19">
        <f t="shared" si="81"/>
        <v>2295656.0000000005</v>
      </c>
      <c r="H298" s="19">
        <f t="shared" si="82"/>
        <v>14378056.000000002</v>
      </c>
      <c r="I298" s="18">
        <v>12324048.000000002</v>
      </c>
      <c r="J298" s="19">
        <f t="shared" si="85"/>
        <v>2341569.1200000006</v>
      </c>
      <c r="K298" s="19">
        <f t="shared" si="86"/>
        <v>14665617.120000003</v>
      </c>
      <c r="L298" s="18">
        <v>12481119.200000001</v>
      </c>
      <c r="M298" s="19">
        <f t="shared" si="83"/>
        <v>2371412.648</v>
      </c>
      <c r="N298" s="19">
        <f t="shared" si="84"/>
        <v>14852531.848000001</v>
      </c>
      <c r="O298" s="18">
        <f t="shared" si="78"/>
        <v>12295855.733333334</v>
      </c>
      <c r="P298" s="19">
        <f t="shared" si="79"/>
        <v>2336212.5893333335</v>
      </c>
      <c r="Q298" s="19">
        <f t="shared" si="80"/>
        <v>14632068.322666667</v>
      </c>
    </row>
    <row r="299" spans="2:17">
      <c r="B299" s="4">
        <v>263</v>
      </c>
      <c r="C299" s="29" t="s">
        <v>80</v>
      </c>
      <c r="D299" s="2">
        <v>1</v>
      </c>
      <c r="E299" s="3" t="s">
        <v>16</v>
      </c>
      <c r="F299" s="18">
        <v>625834</v>
      </c>
      <c r="G299" s="19">
        <f t="shared" si="81"/>
        <v>118908.46</v>
      </c>
      <c r="H299" s="19">
        <f t="shared" si="82"/>
        <v>744742.46</v>
      </c>
      <c r="I299" s="18">
        <v>638350.68000000005</v>
      </c>
      <c r="J299" s="19">
        <f t="shared" si="85"/>
        <v>121286.62920000001</v>
      </c>
      <c r="K299" s="19">
        <f t="shared" si="86"/>
        <v>759637.30920000002</v>
      </c>
      <c r="L299" s="18">
        <v>646486.522</v>
      </c>
      <c r="M299" s="19">
        <f t="shared" si="83"/>
        <v>122832.43918</v>
      </c>
      <c r="N299" s="19">
        <f t="shared" si="84"/>
        <v>769318.96117999998</v>
      </c>
      <c r="O299" s="18">
        <f t="shared" si="78"/>
        <v>636890.40066666668</v>
      </c>
      <c r="P299" s="19">
        <f t="shared" si="79"/>
        <v>121009.17612666667</v>
      </c>
      <c r="Q299" s="19">
        <f t="shared" si="80"/>
        <v>757899.5767933334</v>
      </c>
    </row>
    <row r="300" spans="2:17" ht="12.75" customHeight="1">
      <c r="B300" s="37" t="s">
        <v>70</v>
      </c>
      <c r="C300" s="38"/>
      <c r="D300" s="38"/>
      <c r="E300" s="39"/>
      <c r="F300" s="17"/>
      <c r="G300" s="20"/>
      <c r="H300" s="20"/>
      <c r="I300" s="17"/>
      <c r="J300" s="20"/>
      <c r="K300" s="20"/>
      <c r="L300" s="17"/>
      <c r="M300" s="20"/>
      <c r="N300" s="20"/>
      <c r="O300" s="17"/>
      <c r="P300" s="20"/>
      <c r="Q300" s="20"/>
    </row>
    <row r="301" spans="2:17">
      <c r="B301" s="4">
        <v>264</v>
      </c>
      <c r="C301" s="29" t="s">
        <v>157</v>
      </c>
      <c r="D301" s="2">
        <v>1</v>
      </c>
      <c r="E301" s="3" t="s">
        <v>16</v>
      </c>
      <c r="F301" s="18">
        <v>685000</v>
      </c>
      <c r="G301" s="19">
        <f t="shared" si="81"/>
        <v>130150</v>
      </c>
      <c r="H301" s="19">
        <f t="shared" si="82"/>
        <v>815150</v>
      </c>
      <c r="I301" s="18">
        <v>698700</v>
      </c>
      <c r="J301" s="19">
        <f t="shared" si="85"/>
        <v>132753</v>
      </c>
      <c r="K301" s="19">
        <f t="shared" si="86"/>
        <v>831453</v>
      </c>
      <c r="L301" s="18">
        <v>707605</v>
      </c>
      <c r="M301" s="19">
        <f t="shared" si="83"/>
        <v>134444.95000000001</v>
      </c>
      <c r="N301" s="19">
        <f t="shared" si="84"/>
        <v>842049.95</v>
      </c>
      <c r="O301" s="18">
        <f t="shared" si="78"/>
        <v>697101.66666666663</v>
      </c>
      <c r="P301" s="19">
        <f t="shared" si="79"/>
        <v>132449.31666666665</v>
      </c>
      <c r="Q301" s="19">
        <f t="shared" si="80"/>
        <v>829550.98333333328</v>
      </c>
    </row>
    <row r="302" spans="2:17">
      <c r="B302" s="4">
        <v>265</v>
      </c>
      <c r="C302" s="29" t="s">
        <v>97</v>
      </c>
      <c r="D302" s="2">
        <v>1</v>
      </c>
      <c r="E302" s="3" t="s">
        <v>16</v>
      </c>
      <c r="F302" s="18">
        <v>140800</v>
      </c>
      <c r="G302" s="19">
        <f t="shared" si="81"/>
        <v>26752</v>
      </c>
      <c r="H302" s="19">
        <f t="shared" si="82"/>
        <v>167552</v>
      </c>
      <c r="I302" s="18">
        <v>143616</v>
      </c>
      <c r="J302" s="19">
        <f t="shared" si="85"/>
        <v>27287.040000000001</v>
      </c>
      <c r="K302" s="19">
        <f t="shared" si="86"/>
        <v>170903.04000000001</v>
      </c>
      <c r="L302" s="18">
        <v>145446.39999999999</v>
      </c>
      <c r="M302" s="19">
        <f t="shared" si="83"/>
        <v>27634.815999999999</v>
      </c>
      <c r="N302" s="19">
        <f t="shared" si="84"/>
        <v>173081.21599999999</v>
      </c>
      <c r="O302" s="18">
        <f t="shared" si="78"/>
        <v>143287.46666666667</v>
      </c>
      <c r="P302" s="19">
        <f t="shared" si="79"/>
        <v>27224.618666666669</v>
      </c>
      <c r="Q302" s="19">
        <f t="shared" si="80"/>
        <v>170512.08533333335</v>
      </c>
    </row>
    <row r="303" spans="2:17">
      <c r="B303" s="4">
        <v>266</v>
      </c>
      <c r="C303" s="29" t="s">
        <v>158</v>
      </c>
      <c r="D303" s="2">
        <v>1</v>
      </c>
      <c r="E303" s="3" t="s">
        <v>16</v>
      </c>
      <c r="F303" s="18">
        <v>467500.00000000006</v>
      </c>
      <c r="G303" s="19">
        <f t="shared" si="81"/>
        <v>88825.000000000015</v>
      </c>
      <c r="H303" s="19">
        <f t="shared" si="82"/>
        <v>556325.00000000012</v>
      </c>
      <c r="I303" s="18">
        <v>476850.00000000006</v>
      </c>
      <c r="J303" s="19">
        <f t="shared" si="85"/>
        <v>90601.500000000015</v>
      </c>
      <c r="K303" s="19">
        <f t="shared" si="86"/>
        <v>567451.50000000012</v>
      </c>
      <c r="L303" s="18">
        <v>482927.5</v>
      </c>
      <c r="M303" s="19">
        <f t="shared" si="83"/>
        <v>91756.225000000006</v>
      </c>
      <c r="N303" s="19">
        <f t="shared" si="84"/>
        <v>574683.72499999998</v>
      </c>
      <c r="O303" s="18">
        <f t="shared" si="78"/>
        <v>475759.16666666669</v>
      </c>
      <c r="P303" s="19">
        <f t="shared" si="79"/>
        <v>90394.241666666669</v>
      </c>
      <c r="Q303" s="19">
        <f t="shared" si="80"/>
        <v>566153.40833333333</v>
      </c>
    </row>
    <row r="304" spans="2:17">
      <c r="B304" s="4">
        <v>267</v>
      </c>
      <c r="C304" s="29" t="s">
        <v>15</v>
      </c>
      <c r="D304" s="2">
        <v>1</v>
      </c>
      <c r="E304" s="3" t="s">
        <v>16</v>
      </c>
      <c r="F304" s="18">
        <v>1489400.0000000002</v>
      </c>
      <c r="G304" s="19">
        <f t="shared" si="81"/>
        <v>282986.00000000006</v>
      </c>
      <c r="H304" s="19">
        <f t="shared" si="82"/>
        <v>1772386.0000000002</v>
      </c>
      <c r="I304" s="18">
        <v>1519188.0000000002</v>
      </c>
      <c r="J304" s="19">
        <f t="shared" si="85"/>
        <v>288645.72000000003</v>
      </c>
      <c r="K304" s="19">
        <f t="shared" si="86"/>
        <v>1807833.7200000002</v>
      </c>
      <c r="L304" s="18">
        <v>1538550.2000000002</v>
      </c>
      <c r="M304" s="19">
        <f t="shared" si="83"/>
        <v>292324.53800000006</v>
      </c>
      <c r="N304" s="19">
        <f t="shared" si="84"/>
        <v>1830874.7380000004</v>
      </c>
      <c r="O304" s="18">
        <f t="shared" si="78"/>
        <v>1515712.7333333336</v>
      </c>
      <c r="P304" s="19">
        <f t="shared" si="79"/>
        <v>287985.41933333338</v>
      </c>
      <c r="Q304" s="19">
        <f t="shared" si="80"/>
        <v>1803698.152666667</v>
      </c>
    </row>
    <row r="305" spans="2:17" ht="19.5" customHeight="1">
      <c r="B305" s="34" t="s">
        <v>159</v>
      </c>
      <c r="C305" s="35"/>
      <c r="D305" s="35"/>
      <c r="E305" s="36"/>
      <c r="F305" s="27"/>
      <c r="G305" s="27"/>
      <c r="H305" s="27"/>
      <c r="I305" s="23"/>
      <c r="J305" s="24"/>
      <c r="K305" s="24"/>
      <c r="L305" s="23"/>
      <c r="M305" s="24"/>
      <c r="N305" s="24"/>
      <c r="O305" s="23"/>
      <c r="P305" s="24"/>
      <c r="Q305" s="24"/>
    </row>
    <row r="306" spans="2:17" ht="12.75" customHeight="1">
      <c r="B306" s="37" t="s">
        <v>14</v>
      </c>
      <c r="C306" s="38"/>
      <c r="D306" s="38"/>
      <c r="E306" s="39"/>
      <c r="F306" s="17"/>
      <c r="G306" s="20"/>
      <c r="H306" s="20"/>
      <c r="I306" s="17"/>
      <c r="J306" s="20"/>
      <c r="K306" s="20"/>
      <c r="L306" s="21"/>
      <c r="M306" s="21"/>
      <c r="N306" s="21"/>
      <c r="O306" s="17"/>
      <c r="P306" s="20"/>
      <c r="Q306" s="20"/>
    </row>
    <row r="307" spans="2:17">
      <c r="B307" s="4">
        <v>268</v>
      </c>
      <c r="C307" s="29" t="s">
        <v>15</v>
      </c>
      <c r="D307" s="2">
        <v>1</v>
      </c>
      <c r="E307" s="3" t="s">
        <v>16</v>
      </c>
      <c r="F307" s="18">
        <v>1611500.0000000002</v>
      </c>
      <c r="G307" s="19">
        <f t="shared" si="81"/>
        <v>306185.00000000006</v>
      </c>
      <c r="H307" s="19">
        <f t="shared" si="82"/>
        <v>1917685.0000000002</v>
      </c>
      <c r="I307" s="18">
        <v>1643730.0000000002</v>
      </c>
      <c r="J307" s="19">
        <f t="shared" si="85"/>
        <v>312308.70000000007</v>
      </c>
      <c r="K307" s="19">
        <f t="shared" si="86"/>
        <v>1956038.7000000002</v>
      </c>
      <c r="L307" s="18">
        <v>1620000</v>
      </c>
      <c r="M307" s="19">
        <f t="shared" si="83"/>
        <v>307800</v>
      </c>
      <c r="N307" s="19">
        <f t="shared" si="84"/>
        <v>1927800</v>
      </c>
      <c r="O307" s="18">
        <f t="shared" si="78"/>
        <v>1625076.6666666667</v>
      </c>
      <c r="P307" s="19">
        <f t="shared" si="79"/>
        <v>308764.56666666671</v>
      </c>
      <c r="Q307" s="19">
        <f t="shared" si="80"/>
        <v>1933841.2333333334</v>
      </c>
    </row>
    <row r="308" spans="2:17">
      <c r="B308" s="4">
        <v>269</v>
      </c>
      <c r="C308" s="29" t="s">
        <v>160</v>
      </c>
      <c r="D308" s="2">
        <v>1</v>
      </c>
      <c r="E308" s="3" t="s">
        <v>16</v>
      </c>
      <c r="F308" s="18">
        <v>931150.00000000012</v>
      </c>
      <c r="G308" s="19">
        <f t="shared" si="81"/>
        <v>176918.50000000003</v>
      </c>
      <c r="H308" s="19">
        <f t="shared" si="82"/>
        <v>1108068.5000000002</v>
      </c>
      <c r="I308" s="18">
        <v>949773.00000000012</v>
      </c>
      <c r="J308" s="19">
        <f t="shared" si="85"/>
        <v>180456.87000000002</v>
      </c>
      <c r="K308" s="19">
        <f t="shared" si="86"/>
        <v>1130229.8700000001</v>
      </c>
      <c r="L308" s="18">
        <v>940000</v>
      </c>
      <c r="M308" s="19">
        <f t="shared" si="83"/>
        <v>178600</v>
      </c>
      <c r="N308" s="19">
        <f t="shared" si="84"/>
        <v>1118600</v>
      </c>
      <c r="O308" s="18">
        <f t="shared" si="78"/>
        <v>940307.66666666663</v>
      </c>
      <c r="P308" s="19">
        <f t="shared" si="79"/>
        <v>178658.45666666667</v>
      </c>
      <c r="Q308" s="19">
        <f t="shared" si="80"/>
        <v>1118966.1233333333</v>
      </c>
    </row>
    <row r="309" spans="2:17" ht="12.75" customHeight="1">
      <c r="B309" s="37" t="s">
        <v>18</v>
      </c>
      <c r="C309" s="38"/>
      <c r="D309" s="38"/>
      <c r="E309" s="39"/>
      <c r="F309" s="17"/>
      <c r="G309" s="20"/>
      <c r="H309" s="20"/>
      <c r="I309" s="17"/>
      <c r="J309" s="20"/>
      <c r="K309" s="20"/>
      <c r="L309" s="17"/>
      <c r="M309" s="20"/>
      <c r="N309" s="20"/>
      <c r="O309" s="17"/>
      <c r="P309" s="20"/>
      <c r="Q309" s="20"/>
    </row>
    <row r="310" spans="2:17">
      <c r="B310" s="4">
        <v>270</v>
      </c>
      <c r="C310" s="29" t="s">
        <v>20</v>
      </c>
      <c r="D310" s="2">
        <v>1</v>
      </c>
      <c r="E310" s="3" t="s">
        <v>16</v>
      </c>
      <c r="F310" s="18">
        <v>1369500</v>
      </c>
      <c r="G310" s="19">
        <f t="shared" si="81"/>
        <v>260205</v>
      </c>
      <c r="H310" s="19">
        <f t="shared" si="82"/>
        <v>1629705</v>
      </c>
      <c r="I310" s="18">
        <v>1396890</v>
      </c>
      <c r="J310" s="19">
        <f t="shared" si="85"/>
        <v>265409.09999999998</v>
      </c>
      <c r="K310" s="19">
        <f t="shared" si="86"/>
        <v>1662299.1</v>
      </c>
      <c r="L310" s="18">
        <v>1300000</v>
      </c>
      <c r="M310" s="19">
        <f t="shared" si="83"/>
        <v>247000</v>
      </c>
      <c r="N310" s="19">
        <f t="shared" si="84"/>
        <v>1547000</v>
      </c>
      <c r="O310" s="18">
        <f t="shared" si="78"/>
        <v>1355463.3333333333</v>
      </c>
      <c r="P310" s="19">
        <f t="shared" si="79"/>
        <v>257538.03333333333</v>
      </c>
      <c r="Q310" s="19">
        <f t="shared" si="80"/>
        <v>1613001.3666666667</v>
      </c>
    </row>
    <row r="311" spans="2:17">
      <c r="B311" s="4">
        <v>271</v>
      </c>
      <c r="C311" s="29" t="s">
        <v>21</v>
      </c>
      <c r="D311" s="2">
        <v>1</v>
      </c>
      <c r="E311" s="3" t="s">
        <v>16</v>
      </c>
      <c r="F311" s="18">
        <v>3469620.0000000005</v>
      </c>
      <c r="G311" s="19">
        <f t="shared" si="81"/>
        <v>659227.80000000005</v>
      </c>
      <c r="H311" s="19">
        <f t="shared" si="82"/>
        <v>4128847.8000000007</v>
      </c>
      <c r="I311" s="18">
        <v>3539012.4000000004</v>
      </c>
      <c r="J311" s="19">
        <f t="shared" si="85"/>
        <v>672412.35600000003</v>
      </c>
      <c r="K311" s="19">
        <f t="shared" si="86"/>
        <v>4211424.7560000001</v>
      </c>
      <c r="L311" s="18">
        <v>3400000</v>
      </c>
      <c r="M311" s="19">
        <f t="shared" si="83"/>
        <v>646000</v>
      </c>
      <c r="N311" s="19">
        <f t="shared" si="84"/>
        <v>4046000</v>
      </c>
      <c r="O311" s="18">
        <f t="shared" si="78"/>
        <v>3469544.1333333333</v>
      </c>
      <c r="P311" s="19">
        <f t="shared" si="79"/>
        <v>659213.38533333328</v>
      </c>
      <c r="Q311" s="19">
        <f t="shared" si="80"/>
        <v>4128757.5186666665</v>
      </c>
    </row>
    <row r="312" spans="2:17">
      <c r="B312" s="4">
        <v>272</v>
      </c>
      <c r="C312" s="29" t="s">
        <v>23</v>
      </c>
      <c r="D312" s="2">
        <v>1</v>
      </c>
      <c r="E312" s="3" t="s">
        <v>16</v>
      </c>
      <c r="F312" s="18">
        <v>2083950.0000000002</v>
      </c>
      <c r="G312" s="19">
        <f t="shared" si="81"/>
        <v>395950.50000000006</v>
      </c>
      <c r="H312" s="19">
        <f t="shared" si="82"/>
        <v>2479900.5000000005</v>
      </c>
      <c r="I312" s="18">
        <v>2125629.0000000005</v>
      </c>
      <c r="J312" s="19">
        <f t="shared" si="85"/>
        <v>403869.51000000007</v>
      </c>
      <c r="K312" s="19">
        <f t="shared" si="86"/>
        <v>2529498.5100000007</v>
      </c>
      <c r="L312" s="18">
        <v>2080000</v>
      </c>
      <c r="M312" s="19">
        <f t="shared" si="83"/>
        <v>395200</v>
      </c>
      <c r="N312" s="19">
        <f t="shared" si="84"/>
        <v>2475200</v>
      </c>
      <c r="O312" s="18">
        <f t="shared" si="78"/>
        <v>2096526.3333333337</v>
      </c>
      <c r="P312" s="19">
        <f t="shared" si="79"/>
        <v>398340.00333333341</v>
      </c>
      <c r="Q312" s="19">
        <f t="shared" si="80"/>
        <v>2494866.3366666669</v>
      </c>
    </row>
    <row r="313" spans="2:17">
      <c r="B313" s="4">
        <v>273</v>
      </c>
      <c r="C313" s="29" t="s">
        <v>161</v>
      </c>
      <c r="D313" s="2">
        <v>1</v>
      </c>
      <c r="E313" s="3" t="s">
        <v>16</v>
      </c>
      <c r="F313" s="18">
        <v>2701600</v>
      </c>
      <c r="G313" s="19">
        <f t="shared" si="81"/>
        <v>513304</v>
      </c>
      <c r="H313" s="19">
        <f t="shared" si="82"/>
        <v>3214904</v>
      </c>
      <c r="I313" s="18">
        <v>2755632</v>
      </c>
      <c r="J313" s="19">
        <f t="shared" si="85"/>
        <v>523570.08</v>
      </c>
      <c r="K313" s="19">
        <f t="shared" si="86"/>
        <v>3279202.08</v>
      </c>
      <c r="L313" s="18">
        <v>2699000</v>
      </c>
      <c r="M313" s="19">
        <f t="shared" si="83"/>
        <v>512810</v>
      </c>
      <c r="N313" s="19">
        <f t="shared" si="84"/>
        <v>3211810</v>
      </c>
      <c r="O313" s="18">
        <f t="shared" si="78"/>
        <v>2718744</v>
      </c>
      <c r="P313" s="19">
        <f t="shared" si="79"/>
        <v>516561.36</v>
      </c>
      <c r="Q313" s="19">
        <f t="shared" si="80"/>
        <v>3235305.36</v>
      </c>
    </row>
    <row r="314" spans="2:17">
      <c r="B314" s="4">
        <v>274</v>
      </c>
      <c r="C314" s="29" t="s">
        <v>25</v>
      </c>
      <c r="D314" s="2">
        <v>1</v>
      </c>
      <c r="E314" s="3" t="s">
        <v>16</v>
      </c>
      <c r="F314" s="18">
        <v>1369500</v>
      </c>
      <c r="G314" s="19">
        <f t="shared" si="81"/>
        <v>260205</v>
      </c>
      <c r="H314" s="19">
        <f t="shared" si="82"/>
        <v>1629705</v>
      </c>
      <c r="I314" s="18">
        <v>1396890</v>
      </c>
      <c r="J314" s="19">
        <f t="shared" si="85"/>
        <v>265409.09999999998</v>
      </c>
      <c r="K314" s="19">
        <f t="shared" si="86"/>
        <v>1662299.1</v>
      </c>
      <c r="L314" s="18">
        <v>1360000</v>
      </c>
      <c r="M314" s="19">
        <f t="shared" si="83"/>
        <v>258400</v>
      </c>
      <c r="N314" s="19">
        <f t="shared" si="84"/>
        <v>1618400</v>
      </c>
      <c r="O314" s="18">
        <f t="shared" si="78"/>
        <v>1375463.3333333333</v>
      </c>
      <c r="P314" s="19">
        <f t="shared" si="79"/>
        <v>261338.03333333333</v>
      </c>
      <c r="Q314" s="19">
        <f t="shared" si="80"/>
        <v>1636801.3666666667</v>
      </c>
    </row>
    <row r="315" spans="2:17" ht="12.75" customHeight="1">
      <c r="B315" s="37" t="s">
        <v>58</v>
      </c>
      <c r="C315" s="38"/>
      <c r="D315" s="38"/>
      <c r="E315" s="39"/>
      <c r="F315" s="17"/>
      <c r="G315" s="20"/>
      <c r="H315" s="20"/>
      <c r="I315" s="17"/>
      <c r="J315" s="20"/>
      <c r="K315" s="20"/>
      <c r="L315" s="21"/>
      <c r="M315" s="21"/>
      <c r="N315" s="21"/>
      <c r="O315" s="17"/>
      <c r="P315" s="20"/>
      <c r="Q315" s="20"/>
    </row>
    <row r="316" spans="2:17" ht="25.5">
      <c r="B316" s="4">
        <v>275</v>
      </c>
      <c r="C316" s="29" t="s">
        <v>68</v>
      </c>
      <c r="D316" s="2">
        <v>1</v>
      </c>
      <c r="E316" s="3" t="s">
        <v>16</v>
      </c>
      <c r="F316" s="18">
        <v>2704460</v>
      </c>
      <c r="G316" s="19">
        <f t="shared" si="81"/>
        <v>513847.4</v>
      </c>
      <c r="H316" s="19">
        <f t="shared" si="82"/>
        <v>3218307.4</v>
      </c>
      <c r="I316" s="18">
        <v>2758549.2</v>
      </c>
      <c r="J316" s="19">
        <f t="shared" si="85"/>
        <v>524124.34800000006</v>
      </c>
      <c r="K316" s="19">
        <f t="shared" si="86"/>
        <v>3282673.5480000004</v>
      </c>
      <c r="L316" s="18">
        <v>2793707.1799999997</v>
      </c>
      <c r="M316" s="19">
        <f t="shared" si="83"/>
        <v>530804.36419999995</v>
      </c>
      <c r="N316" s="19">
        <f t="shared" si="84"/>
        <v>3324511.5441999994</v>
      </c>
      <c r="O316" s="18">
        <f t="shared" si="78"/>
        <v>2752238.7933333335</v>
      </c>
      <c r="P316" s="19">
        <f t="shared" si="79"/>
        <v>522925.37073333334</v>
      </c>
      <c r="Q316" s="19">
        <f t="shared" si="80"/>
        <v>3275164.1640666667</v>
      </c>
    </row>
    <row r="317" spans="2:17" ht="38.25">
      <c r="B317" s="4">
        <v>276</v>
      </c>
      <c r="C317" s="29" t="s">
        <v>162</v>
      </c>
      <c r="D317" s="2">
        <v>1</v>
      </c>
      <c r="E317" s="3" t="s">
        <v>16</v>
      </c>
      <c r="F317" s="18">
        <v>2359500</v>
      </c>
      <c r="G317" s="19">
        <f t="shared" si="81"/>
        <v>448305</v>
      </c>
      <c r="H317" s="19">
        <f t="shared" si="82"/>
        <v>2807805</v>
      </c>
      <c r="I317" s="18">
        <v>2406690</v>
      </c>
      <c r="J317" s="19">
        <f t="shared" si="85"/>
        <v>457271.1</v>
      </c>
      <c r="K317" s="19">
        <f t="shared" si="86"/>
        <v>2863961.1</v>
      </c>
      <c r="L317" s="18">
        <v>2437363.5</v>
      </c>
      <c r="M317" s="19">
        <f t="shared" si="83"/>
        <v>463099.065</v>
      </c>
      <c r="N317" s="19">
        <f t="shared" si="84"/>
        <v>2900462.5649999999</v>
      </c>
      <c r="O317" s="18">
        <f t="shared" si="78"/>
        <v>2401184.5</v>
      </c>
      <c r="P317" s="19">
        <f t="shared" si="79"/>
        <v>456225.05499999999</v>
      </c>
      <c r="Q317" s="19">
        <f t="shared" si="80"/>
        <v>2857409.5550000002</v>
      </c>
    </row>
    <row r="318" spans="2:17" ht="12.75" customHeight="1">
      <c r="B318" s="37" t="s">
        <v>70</v>
      </c>
      <c r="C318" s="38"/>
      <c r="D318" s="38"/>
      <c r="E318" s="39"/>
      <c r="F318" s="17"/>
      <c r="G318" s="20"/>
      <c r="H318" s="20"/>
      <c r="I318" s="17"/>
      <c r="J318" s="20"/>
      <c r="K318" s="20"/>
      <c r="L318" s="17"/>
      <c r="M318" s="20"/>
      <c r="N318" s="20"/>
      <c r="O318" s="17"/>
      <c r="P318" s="20"/>
      <c r="Q318" s="20"/>
    </row>
    <row r="319" spans="2:17">
      <c r="B319" s="4">
        <v>277</v>
      </c>
      <c r="C319" s="29" t="s">
        <v>73</v>
      </c>
      <c r="D319" s="2">
        <v>1</v>
      </c>
      <c r="E319" s="3" t="s">
        <v>16</v>
      </c>
      <c r="F319" s="18">
        <v>788000</v>
      </c>
      <c r="G319" s="19">
        <f t="shared" si="81"/>
        <v>149720</v>
      </c>
      <c r="H319" s="19">
        <f t="shared" si="82"/>
        <v>937720</v>
      </c>
      <c r="I319" s="18">
        <v>803760</v>
      </c>
      <c r="J319" s="19">
        <f t="shared" si="85"/>
        <v>152714.4</v>
      </c>
      <c r="K319" s="19">
        <f t="shared" si="86"/>
        <v>956474.4</v>
      </c>
      <c r="L319" s="18">
        <v>814003.99999999988</v>
      </c>
      <c r="M319" s="19">
        <f t="shared" si="83"/>
        <v>154660.75999999998</v>
      </c>
      <c r="N319" s="19">
        <f t="shared" si="84"/>
        <v>968664.75999999989</v>
      </c>
      <c r="O319" s="18">
        <f t="shared" si="78"/>
        <v>801921.33333333337</v>
      </c>
      <c r="P319" s="19">
        <f t="shared" si="79"/>
        <v>152365.05333333334</v>
      </c>
      <c r="Q319" s="19">
        <f t="shared" si="80"/>
        <v>954286.38666666672</v>
      </c>
    </row>
    <row r="320" spans="2:17">
      <c r="B320" s="4">
        <v>278</v>
      </c>
      <c r="C320" s="29" t="s">
        <v>75</v>
      </c>
      <c r="D320" s="2">
        <v>1</v>
      </c>
      <c r="E320" s="3" t="s">
        <v>16</v>
      </c>
      <c r="F320" s="18">
        <v>1465000</v>
      </c>
      <c r="G320" s="19">
        <f t="shared" si="81"/>
        <v>278350</v>
      </c>
      <c r="H320" s="19">
        <f t="shared" si="82"/>
        <v>1743350</v>
      </c>
      <c r="I320" s="18">
        <v>1494300</v>
      </c>
      <c r="J320" s="19">
        <f t="shared" si="85"/>
        <v>283917</v>
      </c>
      <c r="K320" s="19">
        <f t="shared" si="86"/>
        <v>1778217</v>
      </c>
      <c r="L320" s="18">
        <v>1513344.9999999998</v>
      </c>
      <c r="M320" s="19">
        <f t="shared" si="83"/>
        <v>287535.54999999993</v>
      </c>
      <c r="N320" s="19">
        <f t="shared" si="84"/>
        <v>1800880.5499999998</v>
      </c>
      <c r="O320" s="18">
        <f t="shared" si="78"/>
        <v>1490881.6666666667</v>
      </c>
      <c r="P320" s="19">
        <f t="shared" si="79"/>
        <v>283267.51666666666</v>
      </c>
      <c r="Q320" s="19">
        <f t="shared" si="80"/>
        <v>1774149.1833333333</v>
      </c>
    </row>
    <row r="321" spans="2:17">
      <c r="B321" s="4">
        <v>279</v>
      </c>
      <c r="C321" s="29" t="s">
        <v>163</v>
      </c>
      <c r="D321" s="2">
        <v>1</v>
      </c>
      <c r="E321" s="3" t="s">
        <v>16</v>
      </c>
      <c r="F321" s="18">
        <v>1369500</v>
      </c>
      <c r="G321" s="19">
        <f t="shared" si="81"/>
        <v>260205</v>
      </c>
      <c r="H321" s="19">
        <f t="shared" si="82"/>
        <v>1629705</v>
      </c>
      <c r="I321" s="18">
        <v>1396890</v>
      </c>
      <c r="J321" s="19">
        <f t="shared" si="85"/>
        <v>265409.09999999998</v>
      </c>
      <c r="K321" s="19">
        <f t="shared" si="86"/>
        <v>1662299.1</v>
      </c>
      <c r="L321" s="18">
        <v>1414693.5</v>
      </c>
      <c r="M321" s="19">
        <f t="shared" si="83"/>
        <v>268791.76500000001</v>
      </c>
      <c r="N321" s="19">
        <f t="shared" si="84"/>
        <v>1683485.2650000001</v>
      </c>
      <c r="O321" s="18">
        <f t="shared" si="78"/>
        <v>1393694.5</v>
      </c>
      <c r="P321" s="19">
        <f t="shared" si="79"/>
        <v>264801.95500000002</v>
      </c>
      <c r="Q321" s="19">
        <f t="shared" si="80"/>
        <v>1658496.4550000001</v>
      </c>
    </row>
    <row r="322" spans="2:17">
      <c r="B322" s="4">
        <v>280</v>
      </c>
      <c r="C322" s="29" t="s">
        <v>164</v>
      </c>
      <c r="D322" s="2">
        <v>1</v>
      </c>
      <c r="E322" s="3" t="s">
        <v>16</v>
      </c>
      <c r="F322" s="18">
        <v>3437500.0000000005</v>
      </c>
      <c r="G322" s="19">
        <f t="shared" si="81"/>
        <v>653125.00000000012</v>
      </c>
      <c r="H322" s="19">
        <f t="shared" si="82"/>
        <v>4090625.0000000005</v>
      </c>
      <c r="I322" s="18">
        <v>3506250.0000000005</v>
      </c>
      <c r="J322" s="19">
        <f t="shared" si="85"/>
        <v>666187.50000000012</v>
      </c>
      <c r="K322" s="19">
        <f t="shared" si="86"/>
        <v>4172437.5000000005</v>
      </c>
      <c r="L322" s="18">
        <v>3550937.5</v>
      </c>
      <c r="M322" s="19">
        <f t="shared" si="83"/>
        <v>674678.125</v>
      </c>
      <c r="N322" s="19">
        <f t="shared" si="84"/>
        <v>4225615.625</v>
      </c>
      <c r="O322" s="18">
        <f t="shared" si="78"/>
        <v>3498229.1666666665</v>
      </c>
      <c r="P322" s="19">
        <f t="shared" si="79"/>
        <v>664663.54166666663</v>
      </c>
      <c r="Q322" s="19">
        <f t="shared" si="80"/>
        <v>4162892.708333333</v>
      </c>
    </row>
    <row r="323" spans="2:17">
      <c r="B323" s="4">
        <v>281</v>
      </c>
      <c r="C323" s="29" t="s">
        <v>72</v>
      </c>
      <c r="D323" s="2">
        <v>1</v>
      </c>
      <c r="E323" s="3" t="s">
        <v>16</v>
      </c>
      <c r="F323" s="18">
        <v>269500</v>
      </c>
      <c r="G323" s="19">
        <f t="shared" si="81"/>
        <v>51205</v>
      </c>
      <c r="H323" s="19">
        <f t="shared" si="82"/>
        <v>320705</v>
      </c>
      <c r="I323" s="18">
        <v>274890</v>
      </c>
      <c r="J323" s="19">
        <f t="shared" si="85"/>
        <v>52229.1</v>
      </c>
      <c r="K323" s="19">
        <f t="shared" si="86"/>
        <v>327119.09999999998</v>
      </c>
      <c r="L323" s="18">
        <v>278393.5</v>
      </c>
      <c r="M323" s="19">
        <f t="shared" si="83"/>
        <v>52894.764999999999</v>
      </c>
      <c r="N323" s="19">
        <f t="shared" si="84"/>
        <v>331288.26500000001</v>
      </c>
      <c r="O323" s="18">
        <f t="shared" si="78"/>
        <v>274261.16666666669</v>
      </c>
      <c r="P323" s="19">
        <f t="shared" si="79"/>
        <v>52109.621666666673</v>
      </c>
      <c r="Q323" s="19">
        <f t="shared" si="80"/>
        <v>326370.78833333333</v>
      </c>
    </row>
    <row r="324" spans="2:17">
      <c r="B324" s="4">
        <v>282</v>
      </c>
      <c r="C324" s="30" t="s">
        <v>165</v>
      </c>
      <c r="D324" s="2">
        <v>1</v>
      </c>
      <c r="E324" s="4" t="s">
        <v>16</v>
      </c>
      <c r="F324" s="22">
        <v>1450000</v>
      </c>
      <c r="G324" s="19">
        <f t="shared" si="81"/>
        <v>275500</v>
      </c>
      <c r="H324" s="19">
        <f t="shared" si="82"/>
        <v>1725500</v>
      </c>
      <c r="I324" s="22">
        <v>1479000</v>
      </c>
      <c r="J324" s="19">
        <f t="shared" si="85"/>
        <v>281010</v>
      </c>
      <c r="K324" s="19">
        <f t="shared" si="86"/>
        <v>1760010</v>
      </c>
      <c r="L324" s="22">
        <v>1497849.9999999998</v>
      </c>
      <c r="M324" s="19">
        <f t="shared" si="83"/>
        <v>284591.49999999994</v>
      </c>
      <c r="N324" s="19">
        <f t="shared" si="84"/>
        <v>1782441.4999999998</v>
      </c>
      <c r="O324" s="18">
        <f t="shared" si="78"/>
        <v>1475616.6666666667</v>
      </c>
      <c r="P324" s="19">
        <f t="shared" si="79"/>
        <v>280367.16666666669</v>
      </c>
      <c r="Q324" s="19">
        <f t="shared" si="80"/>
        <v>1755983.8333333335</v>
      </c>
    </row>
    <row r="325" spans="2:17">
      <c r="B325" s="4">
        <v>283</v>
      </c>
      <c r="C325" s="30" t="s">
        <v>44</v>
      </c>
      <c r="D325" s="2">
        <v>1</v>
      </c>
      <c r="E325" s="4" t="s">
        <v>16</v>
      </c>
      <c r="F325" s="22">
        <v>1399000</v>
      </c>
      <c r="G325" s="19">
        <f t="shared" si="81"/>
        <v>265810</v>
      </c>
      <c r="H325" s="19">
        <f t="shared" si="82"/>
        <v>1664810</v>
      </c>
      <c r="I325" s="22">
        <v>1426980</v>
      </c>
      <c r="J325" s="19">
        <f t="shared" si="85"/>
        <v>271126.2</v>
      </c>
      <c r="K325" s="19">
        <f t="shared" si="86"/>
        <v>1698106.2</v>
      </c>
      <c r="L325" s="22">
        <v>1445167</v>
      </c>
      <c r="M325" s="19">
        <f t="shared" si="83"/>
        <v>274581.73</v>
      </c>
      <c r="N325" s="19">
        <f t="shared" si="84"/>
        <v>1719748.73</v>
      </c>
      <c r="O325" s="18">
        <f t="shared" si="78"/>
        <v>1423715.6666666667</v>
      </c>
      <c r="P325" s="19">
        <f t="shared" si="79"/>
        <v>270505.97666666668</v>
      </c>
      <c r="Q325" s="19">
        <f t="shared" si="80"/>
        <v>1694221.6433333335</v>
      </c>
    </row>
    <row r="326" spans="2:17">
      <c r="B326" s="4">
        <v>284</v>
      </c>
      <c r="C326" s="29" t="s">
        <v>166</v>
      </c>
      <c r="D326" s="2">
        <v>1</v>
      </c>
      <c r="E326" s="3" t="s">
        <v>16</v>
      </c>
      <c r="F326" s="18">
        <v>8959500</v>
      </c>
      <c r="G326" s="19">
        <f t="shared" si="81"/>
        <v>1702305</v>
      </c>
      <c r="H326" s="19">
        <f t="shared" si="82"/>
        <v>10661805</v>
      </c>
      <c r="I326" s="18">
        <v>9138690</v>
      </c>
      <c r="J326" s="19">
        <f t="shared" si="85"/>
        <v>1736351.1</v>
      </c>
      <c r="K326" s="19">
        <f t="shared" si="86"/>
        <v>10875041.1</v>
      </c>
      <c r="L326" s="18">
        <v>9255163.5</v>
      </c>
      <c r="M326" s="19">
        <f t="shared" si="83"/>
        <v>1758481.0649999999</v>
      </c>
      <c r="N326" s="19">
        <f t="shared" si="84"/>
        <v>11013644.564999999</v>
      </c>
      <c r="O326" s="18">
        <f t="shared" si="78"/>
        <v>9117784.5</v>
      </c>
      <c r="P326" s="19">
        <f t="shared" si="79"/>
        <v>1732379.0549999999</v>
      </c>
      <c r="Q326" s="19">
        <f t="shared" si="80"/>
        <v>10850163.555</v>
      </c>
    </row>
    <row r="327" spans="2:17" ht="12.75" customHeight="1">
      <c r="B327" s="37" t="s">
        <v>124</v>
      </c>
      <c r="C327" s="38"/>
      <c r="D327" s="38"/>
      <c r="E327" s="39"/>
      <c r="F327" s="17"/>
      <c r="G327" s="20"/>
      <c r="H327" s="20"/>
      <c r="I327" s="17"/>
      <c r="J327" s="20"/>
      <c r="K327" s="20"/>
      <c r="L327" s="17"/>
      <c r="M327" s="20"/>
      <c r="N327" s="20"/>
      <c r="O327" s="17"/>
      <c r="P327" s="20"/>
      <c r="Q327" s="20"/>
    </row>
    <row r="328" spans="2:17">
      <c r="B328" s="4">
        <v>285</v>
      </c>
      <c r="C328" s="29" t="s">
        <v>125</v>
      </c>
      <c r="D328" s="2">
        <v>1</v>
      </c>
      <c r="E328" s="3" t="s">
        <v>16</v>
      </c>
      <c r="F328" s="18">
        <v>3437500.0000000005</v>
      </c>
      <c r="G328" s="19">
        <f t="shared" si="81"/>
        <v>653125.00000000012</v>
      </c>
      <c r="H328" s="19">
        <f t="shared" si="82"/>
        <v>4090625.0000000005</v>
      </c>
      <c r="I328" s="18">
        <v>3506250.0000000005</v>
      </c>
      <c r="J328" s="19">
        <f t="shared" si="85"/>
        <v>666187.50000000012</v>
      </c>
      <c r="K328" s="19">
        <f t="shared" si="86"/>
        <v>4172437.5000000005</v>
      </c>
      <c r="L328" s="18">
        <v>3550937.5</v>
      </c>
      <c r="M328" s="19">
        <f t="shared" si="83"/>
        <v>674678.125</v>
      </c>
      <c r="N328" s="19">
        <f t="shared" si="84"/>
        <v>4225615.625</v>
      </c>
      <c r="O328" s="18">
        <f t="shared" si="78"/>
        <v>3498229.1666666665</v>
      </c>
      <c r="P328" s="19">
        <f t="shared" si="79"/>
        <v>664663.54166666663</v>
      </c>
      <c r="Q328" s="19">
        <f t="shared" si="80"/>
        <v>4162892.708333333</v>
      </c>
    </row>
    <row r="329" spans="2:17">
      <c r="B329" s="4">
        <v>286</v>
      </c>
      <c r="C329" s="29" t="s">
        <v>126</v>
      </c>
      <c r="D329" s="2">
        <v>1</v>
      </c>
      <c r="E329" s="3" t="s">
        <v>16</v>
      </c>
      <c r="F329" s="18">
        <v>3282400.0000000005</v>
      </c>
      <c r="G329" s="19">
        <f t="shared" si="81"/>
        <v>623656.00000000012</v>
      </c>
      <c r="H329" s="19">
        <f t="shared" si="82"/>
        <v>3906056.0000000005</v>
      </c>
      <c r="I329" s="18">
        <v>3348048.0000000005</v>
      </c>
      <c r="J329" s="19">
        <f t="shared" si="85"/>
        <v>636129.12000000011</v>
      </c>
      <c r="K329" s="19">
        <f t="shared" si="86"/>
        <v>3984177.1200000006</v>
      </c>
      <c r="L329" s="18">
        <v>3390719.2</v>
      </c>
      <c r="M329" s="19">
        <f t="shared" si="83"/>
        <v>644236.64800000004</v>
      </c>
      <c r="N329" s="19">
        <f t="shared" si="84"/>
        <v>4034955.8480000002</v>
      </c>
      <c r="O329" s="18">
        <f t="shared" ref="O329:O392" si="87">AVERAGE(F329,I329,L329)</f>
        <v>3340389.0666666669</v>
      </c>
      <c r="P329" s="19">
        <f t="shared" ref="P329:P392" si="88">O329*0.19</f>
        <v>634673.92266666668</v>
      </c>
      <c r="Q329" s="19">
        <f t="shared" ref="Q329:Q392" si="89">SUM(O329:P329)</f>
        <v>3975062.9893333334</v>
      </c>
    </row>
    <row r="330" spans="2:17">
      <c r="B330" s="4">
        <v>287</v>
      </c>
      <c r="C330" s="29" t="s">
        <v>127</v>
      </c>
      <c r="D330" s="2">
        <v>1</v>
      </c>
      <c r="E330" s="3" t="s">
        <v>16</v>
      </c>
      <c r="F330" s="18">
        <v>3612400.0000000005</v>
      </c>
      <c r="G330" s="19">
        <f t="shared" si="81"/>
        <v>686356.00000000012</v>
      </c>
      <c r="H330" s="19">
        <f t="shared" si="82"/>
        <v>4298756.0000000009</v>
      </c>
      <c r="I330" s="18">
        <v>3684648.0000000005</v>
      </c>
      <c r="J330" s="19">
        <f t="shared" si="85"/>
        <v>700083.12000000011</v>
      </c>
      <c r="K330" s="19">
        <f t="shared" si="86"/>
        <v>4384731.120000001</v>
      </c>
      <c r="L330" s="18">
        <v>3731609.2</v>
      </c>
      <c r="M330" s="19">
        <f t="shared" si="83"/>
        <v>709005.74800000002</v>
      </c>
      <c r="N330" s="19">
        <f t="shared" si="84"/>
        <v>4440614.9479999999</v>
      </c>
      <c r="O330" s="18">
        <f t="shared" si="87"/>
        <v>3676219.0666666669</v>
      </c>
      <c r="P330" s="19">
        <f t="shared" si="88"/>
        <v>698481.62266666675</v>
      </c>
      <c r="Q330" s="19">
        <f t="shared" si="89"/>
        <v>4374700.6893333336</v>
      </c>
    </row>
    <row r="331" spans="2:17">
      <c r="B331" s="4">
        <v>288</v>
      </c>
      <c r="C331" s="29" t="s">
        <v>128</v>
      </c>
      <c r="D331" s="2">
        <v>1</v>
      </c>
      <c r="E331" s="3" t="s">
        <v>16</v>
      </c>
      <c r="F331" s="18">
        <v>4573800</v>
      </c>
      <c r="G331" s="19">
        <f t="shared" si="81"/>
        <v>869022</v>
      </c>
      <c r="H331" s="19">
        <f t="shared" si="82"/>
        <v>5442822</v>
      </c>
      <c r="I331" s="18">
        <v>4665276</v>
      </c>
      <c r="J331" s="19">
        <f t="shared" si="85"/>
        <v>886402.44000000006</v>
      </c>
      <c r="K331" s="19">
        <f t="shared" si="86"/>
        <v>5551678.4400000004</v>
      </c>
      <c r="L331" s="18">
        <v>4724735.3999999994</v>
      </c>
      <c r="M331" s="19">
        <f t="shared" si="83"/>
        <v>897699.72599999991</v>
      </c>
      <c r="N331" s="19">
        <f t="shared" si="84"/>
        <v>5622435.1259999992</v>
      </c>
      <c r="O331" s="18">
        <f t="shared" si="87"/>
        <v>4654603.8</v>
      </c>
      <c r="P331" s="19">
        <f t="shared" si="88"/>
        <v>884374.72199999995</v>
      </c>
      <c r="Q331" s="19">
        <f t="shared" si="89"/>
        <v>5538978.5219999999</v>
      </c>
    </row>
    <row r="332" spans="2:17">
      <c r="B332" s="4">
        <v>289</v>
      </c>
      <c r="C332" s="29" t="s">
        <v>129</v>
      </c>
      <c r="D332" s="2">
        <v>1</v>
      </c>
      <c r="E332" s="3" t="s">
        <v>16</v>
      </c>
      <c r="F332" s="18">
        <v>6585700.0000000009</v>
      </c>
      <c r="G332" s="19">
        <f t="shared" si="81"/>
        <v>1251283.0000000002</v>
      </c>
      <c r="H332" s="19">
        <f t="shared" si="82"/>
        <v>7836983.0000000009</v>
      </c>
      <c r="I332" s="18">
        <v>6717414.0000000009</v>
      </c>
      <c r="J332" s="19">
        <f t="shared" si="85"/>
        <v>1276308.6600000001</v>
      </c>
      <c r="K332" s="19">
        <f t="shared" si="86"/>
        <v>7993722.6600000011</v>
      </c>
      <c r="L332" s="18">
        <v>6803028.1000000006</v>
      </c>
      <c r="M332" s="19">
        <f t="shared" si="83"/>
        <v>1292575.3390000002</v>
      </c>
      <c r="N332" s="19">
        <f t="shared" si="84"/>
        <v>8095603.4390000012</v>
      </c>
      <c r="O332" s="18">
        <f t="shared" si="87"/>
        <v>6702047.3666666672</v>
      </c>
      <c r="P332" s="19">
        <f t="shared" si="88"/>
        <v>1273388.9996666668</v>
      </c>
      <c r="Q332" s="19">
        <f t="shared" si="89"/>
        <v>7975436.3663333338</v>
      </c>
    </row>
    <row r="333" spans="2:17" ht="12.75" customHeight="1">
      <c r="B333" s="37" t="s">
        <v>167</v>
      </c>
      <c r="C333" s="38"/>
      <c r="D333" s="38"/>
      <c r="E333" s="39"/>
      <c r="F333" s="17"/>
      <c r="G333" s="20"/>
      <c r="H333" s="20"/>
      <c r="I333" s="17"/>
      <c r="J333" s="20"/>
      <c r="K333" s="20"/>
      <c r="L333" s="17"/>
      <c r="M333" s="20"/>
      <c r="N333" s="20"/>
      <c r="O333" s="17"/>
      <c r="P333" s="20"/>
      <c r="Q333" s="20"/>
    </row>
    <row r="334" spans="2:17">
      <c r="B334" s="4">
        <v>290</v>
      </c>
      <c r="C334" s="29" t="s">
        <v>168</v>
      </c>
      <c r="D334" s="2">
        <v>1</v>
      </c>
      <c r="E334" s="3" t="s">
        <v>16</v>
      </c>
      <c r="F334" s="18">
        <v>3282400.0000000005</v>
      </c>
      <c r="G334" s="19">
        <f t="shared" si="81"/>
        <v>623656.00000000012</v>
      </c>
      <c r="H334" s="19">
        <f t="shared" si="82"/>
        <v>3906056.0000000005</v>
      </c>
      <c r="I334" s="18">
        <v>3348048.0000000005</v>
      </c>
      <c r="J334" s="19">
        <f t="shared" si="85"/>
        <v>636129.12000000011</v>
      </c>
      <c r="K334" s="19">
        <f t="shared" si="86"/>
        <v>3984177.1200000006</v>
      </c>
      <c r="L334" s="18">
        <v>3390719.2</v>
      </c>
      <c r="M334" s="19">
        <f t="shared" si="83"/>
        <v>644236.64800000004</v>
      </c>
      <c r="N334" s="19">
        <f t="shared" si="84"/>
        <v>4034955.8480000002</v>
      </c>
      <c r="O334" s="18">
        <f t="shared" si="87"/>
        <v>3340389.0666666669</v>
      </c>
      <c r="P334" s="19">
        <f t="shared" si="88"/>
        <v>634673.92266666668</v>
      </c>
      <c r="Q334" s="19">
        <f t="shared" si="89"/>
        <v>3975062.9893333334</v>
      </c>
    </row>
    <row r="335" spans="2:17">
      <c r="B335" s="4">
        <v>291</v>
      </c>
      <c r="C335" s="29" t="s">
        <v>169</v>
      </c>
      <c r="D335" s="2">
        <v>1</v>
      </c>
      <c r="E335" s="3" t="s">
        <v>16</v>
      </c>
      <c r="F335" s="18">
        <v>984060.00000000012</v>
      </c>
      <c r="G335" s="19">
        <f t="shared" si="81"/>
        <v>186971.40000000002</v>
      </c>
      <c r="H335" s="19">
        <f t="shared" si="82"/>
        <v>1171031.4000000001</v>
      </c>
      <c r="I335" s="18">
        <v>1003741.2000000002</v>
      </c>
      <c r="J335" s="19">
        <f t="shared" si="85"/>
        <v>190710.82800000004</v>
      </c>
      <c r="K335" s="19">
        <f t="shared" si="86"/>
        <v>1194452.0280000002</v>
      </c>
      <c r="L335" s="18">
        <v>1016533.9800000001</v>
      </c>
      <c r="M335" s="19">
        <f t="shared" si="83"/>
        <v>193141.45620000002</v>
      </c>
      <c r="N335" s="19">
        <f t="shared" si="84"/>
        <v>1209675.4362000001</v>
      </c>
      <c r="O335" s="18">
        <f t="shared" si="87"/>
        <v>1001445.06</v>
      </c>
      <c r="P335" s="19">
        <f t="shared" si="88"/>
        <v>190274.56140000001</v>
      </c>
      <c r="Q335" s="19">
        <f t="shared" si="89"/>
        <v>1191719.6214000001</v>
      </c>
    </row>
    <row r="336" spans="2:17">
      <c r="B336" s="4">
        <v>292</v>
      </c>
      <c r="C336" s="29" t="s">
        <v>170</v>
      </c>
      <c r="D336" s="2">
        <v>1</v>
      </c>
      <c r="E336" s="3" t="s">
        <v>16</v>
      </c>
      <c r="F336" s="18">
        <v>4492400</v>
      </c>
      <c r="G336" s="19">
        <f t="shared" si="81"/>
        <v>853556</v>
      </c>
      <c r="H336" s="19">
        <f t="shared" si="82"/>
        <v>5345956</v>
      </c>
      <c r="I336" s="18">
        <v>4582248</v>
      </c>
      <c r="J336" s="19">
        <f t="shared" si="85"/>
        <v>870627.12</v>
      </c>
      <c r="K336" s="19">
        <f t="shared" si="86"/>
        <v>5452875.1200000001</v>
      </c>
      <c r="L336" s="18">
        <v>4640649.1999999993</v>
      </c>
      <c r="M336" s="19">
        <f t="shared" si="83"/>
        <v>881723.34799999988</v>
      </c>
      <c r="N336" s="19">
        <f t="shared" si="84"/>
        <v>5522372.5479999995</v>
      </c>
      <c r="O336" s="18">
        <f t="shared" si="87"/>
        <v>4571765.7333333334</v>
      </c>
      <c r="P336" s="19">
        <f t="shared" si="88"/>
        <v>868635.48933333333</v>
      </c>
      <c r="Q336" s="19">
        <f t="shared" si="89"/>
        <v>5440401.2226666668</v>
      </c>
    </row>
    <row r="337" spans="2:17">
      <c r="B337" s="4">
        <v>293</v>
      </c>
      <c r="C337" s="29" t="s">
        <v>171</v>
      </c>
      <c r="D337" s="2">
        <v>1</v>
      </c>
      <c r="E337" s="3" t="s">
        <v>16</v>
      </c>
      <c r="F337" s="18">
        <v>3938264.0000000005</v>
      </c>
      <c r="G337" s="19">
        <f t="shared" si="81"/>
        <v>748270.16000000015</v>
      </c>
      <c r="H337" s="19">
        <f t="shared" si="82"/>
        <v>4686534.16</v>
      </c>
      <c r="I337" s="18">
        <v>4017029.2800000007</v>
      </c>
      <c r="J337" s="19">
        <f t="shared" si="85"/>
        <v>763235.56320000009</v>
      </c>
      <c r="K337" s="19">
        <f t="shared" si="86"/>
        <v>4780264.8432000009</v>
      </c>
      <c r="L337" s="18">
        <v>4068226.7120000003</v>
      </c>
      <c r="M337" s="19">
        <f t="shared" si="83"/>
        <v>772963.07528000011</v>
      </c>
      <c r="N337" s="19">
        <f t="shared" si="84"/>
        <v>4841189.7872800007</v>
      </c>
      <c r="O337" s="18">
        <f t="shared" si="87"/>
        <v>4007839.9973333343</v>
      </c>
      <c r="P337" s="19">
        <f t="shared" si="88"/>
        <v>761489.59949333349</v>
      </c>
      <c r="Q337" s="19">
        <f t="shared" si="89"/>
        <v>4769329.5968266679</v>
      </c>
    </row>
    <row r="338" spans="2:17">
      <c r="B338" s="4">
        <v>294</v>
      </c>
      <c r="C338" s="29" t="s">
        <v>172</v>
      </c>
      <c r="D338" s="2">
        <v>1</v>
      </c>
      <c r="E338" s="3" t="s">
        <v>16</v>
      </c>
      <c r="F338" s="18">
        <v>1363835</v>
      </c>
      <c r="G338" s="19">
        <f t="shared" si="81"/>
        <v>259128.65</v>
      </c>
      <c r="H338" s="19">
        <f t="shared" si="82"/>
        <v>1622963.65</v>
      </c>
      <c r="I338" s="18">
        <v>1391111.7</v>
      </c>
      <c r="J338" s="19">
        <f t="shared" si="85"/>
        <v>264311.223</v>
      </c>
      <c r="K338" s="19">
        <f t="shared" si="86"/>
        <v>1655422.923</v>
      </c>
      <c r="L338" s="18">
        <v>1408841.5549999999</v>
      </c>
      <c r="M338" s="19">
        <f t="shared" si="83"/>
        <v>267679.89545000001</v>
      </c>
      <c r="N338" s="19">
        <f t="shared" si="84"/>
        <v>1676521.4504499999</v>
      </c>
      <c r="O338" s="18">
        <f t="shared" si="87"/>
        <v>1387929.4183333332</v>
      </c>
      <c r="P338" s="19">
        <f t="shared" si="88"/>
        <v>263706.58948333329</v>
      </c>
      <c r="Q338" s="19">
        <f t="shared" si="89"/>
        <v>1651636.0078166665</v>
      </c>
    </row>
    <row r="339" spans="2:17">
      <c r="B339" s="4">
        <v>295</v>
      </c>
      <c r="C339" s="29" t="s">
        <v>173</v>
      </c>
      <c r="D339" s="2">
        <v>1</v>
      </c>
      <c r="E339" s="3" t="s">
        <v>16</v>
      </c>
      <c r="F339" s="18">
        <v>2094400.0000000002</v>
      </c>
      <c r="G339" s="19">
        <f t="shared" si="81"/>
        <v>397936.00000000006</v>
      </c>
      <c r="H339" s="19">
        <f t="shared" si="82"/>
        <v>2492336.0000000005</v>
      </c>
      <c r="I339" s="18">
        <v>2136288.0000000005</v>
      </c>
      <c r="J339" s="19">
        <f t="shared" si="85"/>
        <v>405894.72000000009</v>
      </c>
      <c r="K339" s="19">
        <f t="shared" si="86"/>
        <v>2542182.7200000007</v>
      </c>
      <c r="L339" s="18">
        <v>2163515.2000000002</v>
      </c>
      <c r="M339" s="19">
        <f t="shared" si="83"/>
        <v>411067.88800000004</v>
      </c>
      <c r="N339" s="19">
        <f t="shared" si="84"/>
        <v>2574583.0880000005</v>
      </c>
      <c r="O339" s="18">
        <f t="shared" si="87"/>
        <v>2131401.0666666669</v>
      </c>
      <c r="P339" s="19">
        <f t="shared" si="88"/>
        <v>404966.20266666671</v>
      </c>
      <c r="Q339" s="19">
        <f t="shared" si="89"/>
        <v>2536367.2693333337</v>
      </c>
    </row>
    <row r="340" spans="2:17">
      <c r="B340" s="4">
        <v>296</v>
      </c>
      <c r="C340" s="29" t="s">
        <v>174</v>
      </c>
      <c r="D340" s="2">
        <v>1</v>
      </c>
      <c r="E340" s="3" t="s">
        <v>16</v>
      </c>
      <c r="F340" s="18">
        <v>2567272.4000000004</v>
      </c>
      <c r="G340" s="19">
        <f t="shared" si="81"/>
        <v>487781.75600000005</v>
      </c>
      <c r="H340" s="19">
        <f t="shared" si="82"/>
        <v>3055054.1560000004</v>
      </c>
      <c r="I340" s="18">
        <v>2618617.8480000002</v>
      </c>
      <c r="J340" s="19">
        <f t="shared" si="85"/>
        <v>497537.39112000004</v>
      </c>
      <c r="K340" s="19">
        <f t="shared" si="86"/>
        <v>3116155.23912</v>
      </c>
      <c r="L340" s="18">
        <v>2651992.3892000001</v>
      </c>
      <c r="M340" s="19">
        <f t="shared" si="83"/>
        <v>503878.55394800002</v>
      </c>
      <c r="N340" s="19">
        <f t="shared" si="84"/>
        <v>3155870.9431480002</v>
      </c>
      <c r="O340" s="18">
        <f t="shared" si="87"/>
        <v>2612627.5457333336</v>
      </c>
      <c r="P340" s="19">
        <f t="shared" si="88"/>
        <v>496399.23368933337</v>
      </c>
      <c r="Q340" s="19">
        <f t="shared" si="89"/>
        <v>3109026.7794226669</v>
      </c>
    </row>
    <row r="341" spans="2:17">
      <c r="B341" s="4">
        <v>297</v>
      </c>
      <c r="C341" s="29" t="s">
        <v>175</v>
      </c>
      <c r="D341" s="2">
        <v>1</v>
      </c>
      <c r="E341" s="3" t="s">
        <v>16</v>
      </c>
      <c r="F341" s="18">
        <v>2567393.4000000004</v>
      </c>
      <c r="G341" s="19">
        <f t="shared" si="81"/>
        <v>487804.7460000001</v>
      </c>
      <c r="H341" s="19">
        <f t="shared" si="82"/>
        <v>3055198.1460000006</v>
      </c>
      <c r="I341" s="18">
        <v>2618741.2680000006</v>
      </c>
      <c r="J341" s="19">
        <f t="shared" si="85"/>
        <v>497560.8409200001</v>
      </c>
      <c r="K341" s="19">
        <f t="shared" si="86"/>
        <v>3116302.1089200005</v>
      </c>
      <c r="L341" s="18">
        <v>2652117.3822000003</v>
      </c>
      <c r="M341" s="19">
        <f t="shared" si="83"/>
        <v>503902.30261800007</v>
      </c>
      <c r="N341" s="19">
        <f t="shared" si="84"/>
        <v>3156019.6848180005</v>
      </c>
      <c r="O341" s="18">
        <f t="shared" si="87"/>
        <v>2612750.6834000009</v>
      </c>
      <c r="P341" s="19">
        <f t="shared" si="88"/>
        <v>496422.62984600017</v>
      </c>
      <c r="Q341" s="19">
        <f t="shared" si="89"/>
        <v>3109173.313246001</v>
      </c>
    </row>
    <row r="342" spans="2:17">
      <c r="B342" s="4">
        <v>298</v>
      </c>
      <c r="C342" s="29" t="s">
        <v>176</v>
      </c>
      <c r="D342" s="2">
        <v>1</v>
      </c>
      <c r="E342" s="3" t="s">
        <v>16</v>
      </c>
      <c r="F342" s="18">
        <v>4175380.0000000005</v>
      </c>
      <c r="G342" s="19">
        <f t="shared" si="81"/>
        <v>793322.20000000007</v>
      </c>
      <c r="H342" s="19">
        <f t="shared" si="82"/>
        <v>4968702.2</v>
      </c>
      <c r="I342" s="18">
        <v>4258887.6000000006</v>
      </c>
      <c r="J342" s="19">
        <f t="shared" si="85"/>
        <v>809188.64400000009</v>
      </c>
      <c r="K342" s="19">
        <f t="shared" si="86"/>
        <v>5068076.2440000009</v>
      </c>
      <c r="L342" s="18">
        <v>4313167.54</v>
      </c>
      <c r="M342" s="19">
        <f t="shared" si="83"/>
        <v>819501.83259999997</v>
      </c>
      <c r="N342" s="19">
        <f t="shared" si="84"/>
        <v>5132669.3726000004</v>
      </c>
      <c r="O342" s="18">
        <f t="shared" si="87"/>
        <v>4249145.0466666669</v>
      </c>
      <c r="P342" s="19">
        <f t="shared" si="88"/>
        <v>807337.55886666675</v>
      </c>
      <c r="Q342" s="19">
        <f t="shared" si="89"/>
        <v>5056482.6055333335</v>
      </c>
    </row>
    <row r="343" spans="2:17">
      <c r="B343" s="4">
        <v>299</v>
      </c>
      <c r="C343" s="29" t="s">
        <v>177</v>
      </c>
      <c r="D343" s="2">
        <v>1</v>
      </c>
      <c r="E343" s="3" t="s">
        <v>16</v>
      </c>
      <c r="F343" s="18">
        <v>3369492.5000000005</v>
      </c>
      <c r="G343" s="19">
        <f t="shared" si="81"/>
        <v>640203.57500000007</v>
      </c>
      <c r="H343" s="19">
        <f t="shared" si="82"/>
        <v>4009696.0750000007</v>
      </c>
      <c r="I343" s="18">
        <v>3436882.3500000006</v>
      </c>
      <c r="J343" s="19">
        <f t="shared" si="85"/>
        <v>653007.64650000015</v>
      </c>
      <c r="K343" s="19">
        <f t="shared" si="86"/>
        <v>4089889.9965000008</v>
      </c>
      <c r="L343" s="18">
        <v>3480685.7525000004</v>
      </c>
      <c r="M343" s="19">
        <f t="shared" si="83"/>
        <v>661330.29297500011</v>
      </c>
      <c r="N343" s="19">
        <f t="shared" si="84"/>
        <v>4142016.0454750005</v>
      </c>
      <c r="O343" s="18">
        <f t="shared" si="87"/>
        <v>3429020.2008333341</v>
      </c>
      <c r="P343" s="19">
        <f t="shared" si="88"/>
        <v>651513.83815833344</v>
      </c>
      <c r="Q343" s="19">
        <f t="shared" si="89"/>
        <v>4080534.0389916673</v>
      </c>
    </row>
    <row r="344" spans="2:17">
      <c r="B344" s="4">
        <v>300</v>
      </c>
      <c r="C344" s="29" t="s">
        <v>178</v>
      </c>
      <c r="D344" s="2">
        <v>1</v>
      </c>
      <c r="E344" s="3" t="s">
        <v>16</v>
      </c>
      <c r="F344" s="18">
        <v>567160</v>
      </c>
      <c r="G344" s="19">
        <f t="shared" si="81"/>
        <v>107760.4</v>
      </c>
      <c r="H344" s="19">
        <f t="shared" si="82"/>
        <v>674920.4</v>
      </c>
      <c r="I344" s="18">
        <v>578503.19999999995</v>
      </c>
      <c r="J344" s="19">
        <f t="shared" si="85"/>
        <v>109915.60799999999</v>
      </c>
      <c r="K344" s="19">
        <f t="shared" si="86"/>
        <v>688418.80799999996</v>
      </c>
      <c r="L344" s="18">
        <v>585876.27999999991</v>
      </c>
      <c r="M344" s="19">
        <f t="shared" si="83"/>
        <v>111316.49319999998</v>
      </c>
      <c r="N344" s="19">
        <f t="shared" si="84"/>
        <v>697192.77319999994</v>
      </c>
      <c r="O344" s="18">
        <f t="shared" si="87"/>
        <v>577179.82666666666</v>
      </c>
      <c r="P344" s="19">
        <f t="shared" si="88"/>
        <v>109664.16706666666</v>
      </c>
      <c r="Q344" s="19">
        <f t="shared" si="89"/>
        <v>686843.99373333331</v>
      </c>
    </row>
    <row r="345" spans="2:17">
      <c r="B345" s="4">
        <v>301</v>
      </c>
      <c r="C345" s="29" t="s">
        <v>179</v>
      </c>
      <c r="D345" s="2">
        <v>1</v>
      </c>
      <c r="E345" s="3" t="s">
        <v>16</v>
      </c>
      <c r="F345" s="18">
        <v>674283.5</v>
      </c>
      <c r="G345" s="19">
        <f t="shared" si="81"/>
        <v>128113.86500000001</v>
      </c>
      <c r="H345" s="19">
        <f t="shared" si="82"/>
        <v>802397.36499999999</v>
      </c>
      <c r="I345" s="18">
        <v>687769.17</v>
      </c>
      <c r="J345" s="19">
        <f t="shared" si="85"/>
        <v>130676.14230000001</v>
      </c>
      <c r="K345" s="19">
        <f t="shared" si="86"/>
        <v>818445.31230000011</v>
      </c>
      <c r="L345" s="18">
        <v>696534.85549999995</v>
      </c>
      <c r="M345" s="19">
        <f t="shared" si="83"/>
        <v>132341.62254499999</v>
      </c>
      <c r="N345" s="19">
        <f t="shared" si="84"/>
        <v>828876.478045</v>
      </c>
      <c r="O345" s="18">
        <f t="shared" si="87"/>
        <v>686195.84183333337</v>
      </c>
      <c r="P345" s="19">
        <f t="shared" si="88"/>
        <v>130377.20994833334</v>
      </c>
      <c r="Q345" s="19">
        <f t="shared" si="89"/>
        <v>816573.0517816667</v>
      </c>
    </row>
    <row r="346" spans="2:17">
      <c r="B346" s="4">
        <v>302</v>
      </c>
      <c r="C346" s="29" t="s">
        <v>180</v>
      </c>
      <c r="D346" s="2">
        <v>1</v>
      </c>
      <c r="E346" s="3" t="s">
        <v>16</v>
      </c>
      <c r="F346" s="18">
        <v>1569480.0000000002</v>
      </c>
      <c r="G346" s="19">
        <f t="shared" si="81"/>
        <v>298201.20000000007</v>
      </c>
      <c r="H346" s="19">
        <f t="shared" si="82"/>
        <v>1867681.2000000002</v>
      </c>
      <c r="I346" s="18">
        <v>1600869.6000000003</v>
      </c>
      <c r="J346" s="19">
        <f t="shared" si="85"/>
        <v>304165.22400000005</v>
      </c>
      <c r="K346" s="19">
        <f t="shared" si="86"/>
        <v>1905034.8240000005</v>
      </c>
      <c r="L346" s="18">
        <v>1621272.84</v>
      </c>
      <c r="M346" s="19">
        <f t="shared" si="83"/>
        <v>308041.83960000001</v>
      </c>
      <c r="N346" s="19">
        <f t="shared" si="84"/>
        <v>1929314.6796000001</v>
      </c>
      <c r="O346" s="18">
        <f t="shared" si="87"/>
        <v>1597207.4800000002</v>
      </c>
      <c r="P346" s="19">
        <f t="shared" si="88"/>
        <v>303469.42120000004</v>
      </c>
      <c r="Q346" s="19">
        <f t="shared" si="89"/>
        <v>1900676.9012000002</v>
      </c>
    </row>
    <row r="347" spans="2:17">
      <c r="B347" s="4">
        <v>303</v>
      </c>
      <c r="C347" s="29" t="s">
        <v>181</v>
      </c>
      <c r="D347" s="2">
        <v>1</v>
      </c>
      <c r="E347" s="3" t="s">
        <v>16</v>
      </c>
      <c r="F347" s="18">
        <v>1369500</v>
      </c>
      <c r="G347" s="19">
        <f t="shared" si="81"/>
        <v>260205</v>
      </c>
      <c r="H347" s="19">
        <f t="shared" si="82"/>
        <v>1629705</v>
      </c>
      <c r="I347" s="18">
        <v>1396890</v>
      </c>
      <c r="J347" s="19">
        <f t="shared" si="85"/>
        <v>265409.09999999998</v>
      </c>
      <c r="K347" s="19">
        <f t="shared" si="86"/>
        <v>1662299.1</v>
      </c>
      <c r="L347" s="18">
        <v>1414693.5</v>
      </c>
      <c r="M347" s="19">
        <f t="shared" si="83"/>
        <v>268791.76500000001</v>
      </c>
      <c r="N347" s="19">
        <f t="shared" si="84"/>
        <v>1683485.2650000001</v>
      </c>
      <c r="O347" s="18">
        <f t="shared" si="87"/>
        <v>1393694.5</v>
      </c>
      <c r="P347" s="19">
        <f t="shared" si="88"/>
        <v>264801.95500000002</v>
      </c>
      <c r="Q347" s="19">
        <f t="shared" si="89"/>
        <v>1658496.4550000001</v>
      </c>
    </row>
    <row r="348" spans="2:17">
      <c r="B348" s="4">
        <v>304</v>
      </c>
      <c r="C348" s="29" t="s">
        <v>182</v>
      </c>
      <c r="D348" s="2">
        <v>1</v>
      </c>
      <c r="E348" s="3" t="s">
        <v>16</v>
      </c>
      <c r="F348" s="18">
        <v>983400.00000000012</v>
      </c>
      <c r="G348" s="19">
        <f t="shared" si="81"/>
        <v>186846.00000000003</v>
      </c>
      <c r="H348" s="19">
        <f t="shared" si="82"/>
        <v>1170246.0000000002</v>
      </c>
      <c r="I348" s="18">
        <v>1003068.0000000001</v>
      </c>
      <c r="J348" s="19">
        <f t="shared" si="85"/>
        <v>190582.92</v>
      </c>
      <c r="K348" s="19">
        <f t="shared" si="86"/>
        <v>1193650.9200000002</v>
      </c>
      <c r="L348" s="18">
        <v>1015852.2000000001</v>
      </c>
      <c r="M348" s="19">
        <f t="shared" si="83"/>
        <v>193011.91800000001</v>
      </c>
      <c r="N348" s="19">
        <f t="shared" si="84"/>
        <v>1208864.118</v>
      </c>
      <c r="O348" s="18">
        <f t="shared" si="87"/>
        <v>1000773.4</v>
      </c>
      <c r="P348" s="19">
        <f t="shared" si="88"/>
        <v>190146.946</v>
      </c>
      <c r="Q348" s="19">
        <f t="shared" si="89"/>
        <v>1190920.3459999999</v>
      </c>
    </row>
    <row r="349" spans="2:17">
      <c r="B349" s="4">
        <v>305</v>
      </c>
      <c r="C349" s="29" t="s">
        <v>183</v>
      </c>
      <c r="D349" s="2">
        <v>1</v>
      </c>
      <c r="E349" s="3" t="s">
        <v>16</v>
      </c>
      <c r="F349" s="18">
        <v>1371150</v>
      </c>
      <c r="G349" s="19">
        <f t="shared" si="81"/>
        <v>260518.5</v>
      </c>
      <c r="H349" s="19">
        <f t="shared" si="82"/>
        <v>1631668.5</v>
      </c>
      <c r="I349" s="18">
        <v>1398573</v>
      </c>
      <c r="J349" s="19">
        <f t="shared" si="85"/>
        <v>265728.87</v>
      </c>
      <c r="K349" s="19">
        <f t="shared" si="86"/>
        <v>1664301.87</v>
      </c>
      <c r="L349" s="18">
        <v>1416397.95</v>
      </c>
      <c r="M349" s="19">
        <f t="shared" si="83"/>
        <v>269115.61050000001</v>
      </c>
      <c r="N349" s="19">
        <f t="shared" si="84"/>
        <v>1685513.5604999999</v>
      </c>
      <c r="O349" s="18">
        <f t="shared" si="87"/>
        <v>1395373.6500000001</v>
      </c>
      <c r="P349" s="19">
        <f t="shared" si="88"/>
        <v>265120.99350000004</v>
      </c>
      <c r="Q349" s="19">
        <f t="shared" si="89"/>
        <v>1660494.6435000002</v>
      </c>
    </row>
    <row r="350" spans="2:17">
      <c r="B350" s="4">
        <v>306</v>
      </c>
      <c r="C350" s="29" t="s">
        <v>165</v>
      </c>
      <c r="D350" s="2">
        <v>1</v>
      </c>
      <c r="E350" s="3" t="s">
        <v>16</v>
      </c>
      <c r="F350" s="18">
        <v>1039500.0000000001</v>
      </c>
      <c r="G350" s="19">
        <f t="shared" si="81"/>
        <v>197505.00000000003</v>
      </c>
      <c r="H350" s="19">
        <f t="shared" si="82"/>
        <v>1237005.0000000002</v>
      </c>
      <c r="I350" s="18">
        <v>1060290.0000000002</v>
      </c>
      <c r="J350" s="19">
        <f t="shared" si="85"/>
        <v>201455.10000000003</v>
      </c>
      <c r="K350" s="19">
        <f t="shared" si="86"/>
        <v>1261745.1000000003</v>
      </c>
      <c r="L350" s="18">
        <v>1073803.5</v>
      </c>
      <c r="M350" s="19">
        <f t="shared" si="83"/>
        <v>204022.66500000001</v>
      </c>
      <c r="N350" s="19">
        <f t="shared" si="84"/>
        <v>1277826.165</v>
      </c>
      <c r="O350" s="18">
        <f t="shared" si="87"/>
        <v>1057864.5000000002</v>
      </c>
      <c r="P350" s="19">
        <f t="shared" si="88"/>
        <v>200994.25500000003</v>
      </c>
      <c r="Q350" s="19">
        <f t="shared" si="89"/>
        <v>1258858.7550000004</v>
      </c>
    </row>
    <row r="351" spans="2:17" ht="19.5" customHeight="1">
      <c r="B351" s="34" t="s">
        <v>184</v>
      </c>
      <c r="C351" s="35"/>
      <c r="D351" s="35"/>
      <c r="E351" s="36"/>
      <c r="F351" s="27"/>
      <c r="G351" s="27"/>
      <c r="H351" s="27"/>
      <c r="I351" s="23"/>
      <c r="J351" s="24"/>
      <c r="K351" s="24"/>
      <c r="L351" s="23"/>
      <c r="M351" s="24"/>
      <c r="N351" s="24"/>
      <c r="O351" s="23"/>
      <c r="P351" s="24"/>
      <c r="Q351" s="24"/>
    </row>
    <row r="352" spans="2:17" ht="12.75" customHeight="1">
      <c r="B352" s="37" t="s">
        <v>14</v>
      </c>
      <c r="C352" s="38"/>
      <c r="D352" s="38"/>
      <c r="E352" s="39"/>
      <c r="F352" s="17"/>
      <c r="G352" s="20"/>
      <c r="H352" s="20"/>
      <c r="I352" s="17"/>
      <c r="J352" s="20"/>
      <c r="K352" s="20"/>
      <c r="L352" s="21"/>
      <c r="M352" s="21"/>
      <c r="N352" s="21"/>
      <c r="O352" s="17"/>
      <c r="P352" s="20"/>
      <c r="Q352" s="20"/>
    </row>
    <row r="353" spans="2:17">
      <c r="B353" s="4">
        <v>307</v>
      </c>
      <c r="C353" s="29" t="s">
        <v>15</v>
      </c>
      <c r="D353" s="2">
        <v>1</v>
      </c>
      <c r="E353" s="3" t="s">
        <v>16</v>
      </c>
      <c r="F353" s="18">
        <v>1612050.0000000002</v>
      </c>
      <c r="G353" s="19">
        <f t="shared" si="81"/>
        <v>306289.50000000006</v>
      </c>
      <c r="H353" s="19">
        <f t="shared" si="82"/>
        <v>1918339.5000000002</v>
      </c>
      <c r="I353" s="18">
        <v>1644291.0000000002</v>
      </c>
      <c r="J353" s="19">
        <f t="shared" si="85"/>
        <v>312415.29000000004</v>
      </c>
      <c r="K353" s="19">
        <f t="shared" si="86"/>
        <v>1956706.2900000003</v>
      </c>
      <c r="L353" s="18">
        <v>1620000</v>
      </c>
      <c r="M353" s="19">
        <f t="shared" si="83"/>
        <v>307800</v>
      </c>
      <c r="N353" s="19">
        <f t="shared" si="84"/>
        <v>1927800</v>
      </c>
      <c r="O353" s="18">
        <f t="shared" si="87"/>
        <v>1625447</v>
      </c>
      <c r="P353" s="19">
        <f t="shared" si="88"/>
        <v>308834.93</v>
      </c>
      <c r="Q353" s="19">
        <f t="shared" si="89"/>
        <v>1934281.93</v>
      </c>
    </row>
    <row r="354" spans="2:17">
      <c r="B354" s="4">
        <v>308</v>
      </c>
      <c r="C354" s="29" t="s">
        <v>160</v>
      </c>
      <c r="D354" s="2">
        <v>1</v>
      </c>
      <c r="E354" s="3" t="s">
        <v>16</v>
      </c>
      <c r="F354" s="18">
        <v>931150.00000000012</v>
      </c>
      <c r="G354" s="19">
        <f t="shared" si="81"/>
        <v>176918.50000000003</v>
      </c>
      <c r="H354" s="19">
        <f t="shared" si="82"/>
        <v>1108068.5000000002</v>
      </c>
      <c r="I354" s="18">
        <v>949773.00000000012</v>
      </c>
      <c r="J354" s="19">
        <f t="shared" si="85"/>
        <v>180456.87000000002</v>
      </c>
      <c r="K354" s="19">
        <f t="shared" si="86"/>
        <v>1130229.8700000001</v>
      </c>
      <c r="L354" s="18">
        <v>934000</v>
      </c>
      <c r="M354" s="19">
        <f t="shared" si="83"/>
        <v>177460</v>
      </c>
      <c r="N354" s="19">
        <f t="shared" si="84"/>
        <v>1111460</v>
      </c>
      <c r="O354" s="18">
        <f t="shared" si="87"/>
        <v>938307.66666666663</v>
      </c>
      <c r="P354" s="19">
        <f t="shared" si="88"/>
        <v>178278.45666666667</v>
      </c>
      <c r="Q354" s="19">
        <f t="shared" si="89"/>
        <v>1116586.1233333333</v>
      </c>
    </row>
    <row r="355" spans="2:17" ht="12.75" customHeight="1">
      <c r="B355" s="37" t="s">
        <v>18</v>
      </c>
      <c r="C355" s="38"/>
      <c r="D355" s="38"/>
      <c r="E355" s="39"/>
      <c r="F355" s="17"/>
      <c r="G355" s="20"/>
      <c r="H355" s="20"/>
      <c r="I355" s="17"/>
      <c r="J355" s="20"/>
      <c r="K355" s="20"/>
      <c r="L355" s="17"/>
      <c r="M355" s="20"/>
      <c r="N355" s="20"/>
      <c r="O355" s="17"/>
      <c r="P355" s="20"/>
      <c r="Q355" s="20"/>
    </row>
    <row r="356" spans="2:17">
      <c r="B356" s="4">
        <v>309</v>
      </c>
      <c r="C356" s="29" t="s">
        <v>20</v>
      </c>
      <c r="D356" s="2">
        <v>1</v>
      </c>
      <c r="E356" s="3" t="s">
        <v>16</v>
      </c>
      <c r="F356" s="18">
        <v>1370160</v>
      </c>
      <c r="G356" s="19">
        <f t="shared" ref="G356:G360" si="90">F356*19%</f>
        <v>260330.4</v>
      </c>
      <c r="H356" s="19">
        <f t="shared" ref="H356:H360" si="91">F356+G356</f>
        <v>1630490.4</v>
      </c>
      <c r="I356" s="18">
        <v>1397563.2</v>
      </c>
      <c r="J356" s="19">
        <f t="shared" si="85"/>
        <v>265537.00799999997</v>
      </c>
      <c r="K356" s="19">
        <f t="shared" si="86"/>
        <v>1663100.2079999999</v>
      </c>
      <c r="L356" s="18">
        <v>1415375.2799999998</v>
      </c>
      <c r="M356" s="19">
        <f t="shared" si="83"/>
        <v>268921.30319999997</v>
      </c>
      <c r="N356" s="19">
        <f t="shared" si="84"/>
        <v>1684296.5831999998</v>
      </c>
      <c r="O356" s="18">
        <f t="shared" si="87"/>
        <v>1394366.16</v>
      </c>
      <c r="P356" s="19">
        <f t="shared" si="88"/>
        <v>264929.57039999997</v>
      </c>
      <c r="Q356" s="19">
        <f t="shared" si="89"/>
        <v>1659295.7303999998</v>
      </c>
    </row>
    <row r="357" spans="2:17">
      <c r="B357" s="4">
        <v>310</v>
      </c>
      <c r="C357" s="29" t="s">
        <v>21</v>
      </c>
      <c r="D357" s="2">
        <v>1</v>
      </c>
      <c r="E357" s="3" t="s">
        <v>16</v>
      </c>
      <c r="F357" s="18">
        <v>3437940.0000000005</v>
      </c>
      <c r="G357" s="19">
        <f t="shared" si="90"/>
        <v>653208.60000000009</v>
      </c>
      <c r="H357" s="19">
        <f t="shared" si="91"/>
        <v>4091148.6000000006</v>
      </c>
      <c r="I357" s="18">
        <v>3506698.8000000007</v>
      </c>
      <c r="J357" s="19">
        <f t="shared" ref="J357:J360" si="92">I357*19%</f>
        <v>666272.77200000011</v>
      </c>
      <c r="K357" s="19">
        <f t="shared" ref="K357:K360" si="93">I357+J357</f>
        <v>4172971.5720000006</v>
      </c>
      <c r="L357" s="18">
        <v>3551392.02</v>
      </c>
      <c r="M357" s="19">
        <f t="shared" ref="M357:M421" si="94">L357*19%</f>
        <v>674764.48380000005</v>
      </c>
      <c r="N357" s="19">
        <f t="shared" ref="N357:N421" si="95">L357+M357</f>
        <v>4226156.5038000001</v>
      </c>
      <c r="O357" s="18">
        <f t="shared" si="87"/>
        <v>3498676.94</v>
      </c>
      <c r="P357" s="19">
        <f t="shared" si="88"/>
        <v>664748.61860000005</v>
      </c>
      <c r="Q357" s="19">
        <f t="shared" si="89"/>
        <v>4163425.5586000001</v>
      </c>
    </row>
    <row r="358" spans="2:17">
      <c r="B358" s="4">
        <v>311</v>
      </c>
      <c r="C358" s="29" t="s">
        <v>23</v>
      </c>
      <c r="D358" s="2">
        <v>1</v>
      </c>
      <c r="E358" s="3" t="s">
        <v>16</v>
      </c>
      <c r="F358" s="18">
        <v>2701820</v>
      </c>
      <c r="G358" s="19">
        <f t="shared" si="90"/>
        <v>513345.8</v>
      </c>
      <c r="H358" s="19">
        <f t="shared" si="91"/>
        <v>3215165.8</v>
      </c>
      <c r="I358" s="18">
        <v>2755856.4</v>
      </c>
      <c r="J358" s="19">
        <f t="shared" si="92"/>
        <v>523612.71600000001</v>
      </c>
      <c r="K358" s="19">
        <f t="shared" si="93"/>
        <v>3279469.1159999999</v>
      </c>
      <c r="L358" s="18">
        <v>2790980.0599999996</v>
      </c>
      <c r="M358" s="19">
        <f t="shared" si="94"/>
        <v>530286.21139999991</v>
      </c>
      <c r="N358" s="19">
        <f t="shared" si="95"/>
        <v>3321266.2713999995</v>
      </c>
      <c r="O358" s="18">
        <f t="shared" si="87"/>
        <v>2749552.1533333333</v>
      </c>
      <c r="P358" s="19">
        <f t="shared" si="88"/>
        <v>522414.90913333336</v>
      </c>
      <c r="Q358" s="19">
        <f t="shared" si="89"/>
        <v>3271967.0624666666</v>
      </c>
    </row>
    <row r="359" spans="2:17">
      <c r="B359" s="4">
        <v>312</v>
      </c>
      <c r="C359" s="29" t="s">
        <v>161</v>
      </c>
      <c r="D359" s="2">
        <v>1</v>
      </c>
      <c r="E359" s="3" t="s">
        <v>16</v>
      </c>
      <c r="F359" s="18">
        <v>2701600</v>
      </c>
      <c r="G359" s="19">
        <f t="shared" si="90"/>
        <v>513304</v>
      </c>
      <c r="H359" s="19">
        <f t="shared" si="91"/>
        <v>3214904</v>
      </c>
      <c r="I359" s="18">
        <v>2755632</v>
      </c>
      <c r="J359" s="19">
        <f t="shared" si="92"/>
        <v>523570.08</v>
      </c>
      <c r="K359" s="19">
        <f t="shared" si="93"/>
        <v>3279202.08</v>
      </c>
      <c r="L359" s="18">
        <v>2790752.8</v>
      </c>
      <c r="M359" s="19">
        <f t="shared" si="94"/>
        <v>530243.03200000001</v>
      </c>
      <c r="N359" s="19">
        <f t="shared" si="95"/>
        <v>3320995.8319999999</v>
      </c>
      <c r="O359" s="18">
        <f t="shared" si="87"/>
        <v>2749328.2666666666</v>
      </c>
      <c r="P359" s="19">
        <f t="shared" si="88"/>
        <v>522372.37066666665</v>
      </c>
      <c r="Q359" s="19">
        <f t="shared" si="89"/>
        <v>3271700.6373333335</v>
      </c>
    </row>
    <row r="360" spans="2:17">
      <c r="B360" s="4">
        <v>313</v>
      </c>
      <c r="C360" s="29" t="s">
        <v>25</v>
      </c>
      <c r="D360" s="2">
        <v>1</v>
      </c>
      <c r="E360" s="3" t="s">
        <v>16</v>
      </c>
      <c r="F360" s="18">
        <v>1370160</v>
      </c>
      <c r="G360" s="19">
        <f t="shared" si="90"/>
        <v>260330.4</v>
      </c>
      <c r="H360" s="19">
        <f t="shared" si="91"/>
        <v>1630490.4</v>
      </c>
      <c r="I360" s="18">
        <v>1397563.2</v>
      </c>
      <c r="J360" s="19">
        <f t="shared" si="92"/>
        <v>265537.00799999997</v>
      </c>
      <c r="K360" s="19">
        <f t="shared" si="93"/>
        <v>1663100.2079999999</v>
      </c>
      <c r="L360" s="18">
        <v>1415375.2799999998</v>
      </c>
      <c r="M360" s="19">
        <f t="shared" si="94"/>
        <v>268921.30319999997</v>
      </c>
      <c r="N360" s="19">
        <f t="shared" si="95"/>
        <v>1684296.5831999998</v>
      </c>
      <c r="O360" s="18">
        <f t="shared" si="87"/>
        <v>1394366.16</v>
      </c>
      <c r="P360" s="19">
        <f t="shared" si="88"/>
        <v>264929.57039999997</v>
      </c>
      <c r="Q360" s="19">
        <f t="shared" si="89"/>
        <v>1659295.7303999998</v>
      </c>
    </row>
    <row r="361" spans="2:17" ht="12.75" customHeight="1">
      <c r="B361" s="37" t="s">
        <v>58</v>
      </c>
      <c r="C361" s="38"/>
      <c r="D361" s="38"/>
      <c r="E361" s="39"/>
      <c r="F361" s="17"/>
      <c r="G361" s="20"/>
      <c r="H361" s="20"/>
      <c r="I361" s="17"/>
      <c r="J361" s="20"/>
      <c r="K361" s="20"/>
      <c r="L361" s="21"/>
      <c r="M361" s="21"/>
      <c r="N361" s="21"/>
      <c r="O361" s="17"/>
      <c r="P361" s="20"/>
      <c r="Q361" s="20"/>
    </row>
    <row r="362" spans="2:17" ht="25.5">
      <c r="B362" s="4">
        <v>314</v>
      </c>
      <c r="C362" s="29" t="s">
        <v>68</v>
      </c>
      <c r="D362" s="2">
        <v>1</v>
      </c>
      <c r="E362" s="3" t="s">
        <v>16</v>
      </c>
      <c r="F362" s="18">
        <v>2702480</v>
      </c>
      <c r="G362" s="19">
        <f t="shared" ref="G362:G470" si="96">F362*19%</f>
        <v>513471.2</v>
      </c>
      <c r="H362" s="19">
        <f t="shared" ref="H362:H470" si="97">F362+G362</f>
        <v>3215951.2</v>
      </c>
      <c r="I362" s="18">
        <v>2756529.6</v>
      </c>
      <c r="J362" s="19">
        <f t="shared" ref="J362:J470" si="98">I362*19%</f>
        <v>523740.62400000001</v>
      </c>
      <c r="K362" s="19">
        <f t="shared" ref="K362:K470" si="99">I362+J362</f>
        <v>3280270.2239999999</v>
      </c>
      <c r="L362" s="18">
        <v>2699000</v>
      </c>
      <c r="M362" s="19">
        <f t="shared" ref="M362:M472" si="100">L362*19%</f>
        <v>512810</v>
      </c>
      <c r="N362" s="19">
        <f t="shared" ref="N362:N472" si="101">L362+M362</f>
        <v>3211810</v>
      </c>
      <c r="O362" s="18">
        <f t="shared" si="87"/>
        <v>2719336.5333333332</v>
      </c>
      <c r="P362" s="19">
        <f t="shared" si="88"/>
        <v>516673.94133333332</v>
      </c>
      <c r="Q362" s="19">
        <f t="shared" si="89"/>
        <v>3236010.4746666667</v>
      </c>
    </row>
    <row r="363" spans="2:17" ht="38.25">
      <c r="B363" s="4">
        <v>315</v>
      </c>
      <c r="C363" s="29" t="s">
        <v>162</v>
      </c>
      <c r="D363" s="2">
        <v>1</v>
      </c>
      <c r="E363" s="3" t="s">
        <v>16</v>
      </c>
      <c r="F363" s="18">
        <v>2359500</v>
      </c>
      <c r="G363" s="19">
        <f t="shared" si="96"/>
        <v>448305</v>
      </c>
      <c r="H363" s="19">
        <f t="shared" si="97"/>
        <v>2807805</v>
      </c>
      <c r="I363" s="18">
        <v>2406690</v>
      </c>
      <c r="J363" s="19">
        <f t="shared" si="98"/>
        <v>457271.1</v>
      </c>
      <c r="K363" s="19">
        <f t="shared" si="99"/>
        <v>2863961.1</v>
      </c>
      <c r="L363" s="18">
        <v>2340000</v>
      </c>
      <c r="M363" s="19">
        <f t="shared" si="100"/>
        <v>444600</v>
      </c>
      <c r="N363" s="19">
        <f t="shared" si="101"/>
        <v>2784600</v>
      </c>
      <c r="O363" s="18">
        <f t="shared" si="87"/>
        <v>2368730</v>
      </c>
      <c r="P363" s="19">
        <f t="shared" si="88"/>
        <v>450058.7</v>
      </c>
      <c r="Q363" s="19">
        <f t="shared" si="89"/>
        <v>2818788.7</v>
      </c>
    </row>
    <row r="364" spans="2:17" ht="12.75" customHeight="1">
      <c r="B364" s="37" t="s">
        <v>70</v>
      </c>
      <c r="C364" s="38"/>
      <c r="D364" s="38"/>
      <c r="E364" s="39"/>
      <c r="F364" s="17"/>
      <c r="G364" s="20"/>
      <c r="H364" s="20"/>
      <c r="I364" s="17"/>
      <c r="J364" s="20"/>
      <c r="K364" s="20"/>
      <c r="L364" s="17"/>
      <c r="M364" s="20"/>
      <c r="N364" s="20"/>
      <c r="O364" s="17"/>
      <c r="P364" s="20"/>
      <c r="Q364" s="20"/>
    </row>
    <row r="365" spans="2:17">
      <c r="B365" s="4">
        <v>316</v>
      </c>
      <c r="C365" s="29" t="s">
        <v>73</v>
      </c>
      <c r="D365" s="2">
        <v>1</v>
      </c>
      <c r="E365" s="3" t="s">
        <v>16</v>
      </c>
      <c r="F365" s="18">
        <v>380160.00000000006</v>
      </c>
      <c r="G365" s="19">
        <f t="shared" si="96"/>
        <v>72230.400000000009</v>
      </c>
      <c r="H365" s="19">
        <f t="shared" si="97"/>
        <v>452390.40000000008</v>
      </c>
      <c r="I365" s="18">
        <v>387763.20000000007</v>
      </c>
      <c r="J365" s="19">
        <f t="shared" si="98"/>
        <v>73675.008000000016</v>
      </c>
      <c r="K365" s="19">
        <f t="shared" si="99"/>
        <v>461438.2080000001</v>
      </c>
      <c r="L365" s="18">
        <v>392705.28000000003</v>
      </c>
      <c r="M365" s="19">
        <f t="shared" si="100"/>
        <v>74614.003200000006</v>
      </c>
      <c r="N365" s="19">
        <f t="shared" si="101"/>
        <v>467319.28320000006</v>
      </c>
      <c r="O365" s="18">
        <f t="shared" si="87"/>
        <v>386876.16000000009</v>
      </c>
      <c r="P365" s="19">
        <f t="shared" si="88"/>
        <v>73506.47040000002</v>
      </c>
      <c r="Q365" s="19">
        <f t="shared" si="89"/>
        <v>460382.63040000014</v>
      </c>
    </row>
    <row r="366" spans="2:17">
      <c r="B366" s="4">
        <v>317</v>
      </c>
      <c r="C366" s="29" t="s">
        <v>75</v>
      </c>
      <c r="D366" s="2">
        <v>1</v>
      </c>
      <c r="E366" s="3" t="s">
        <v>16</v>
      </c>
      <c r="F366" s="18">
        <v>931150.00000000012</v>
      </c>
      <c r="G366" s="19">
        <f t="shared" si="96"/>
        <v>176918.50000000003</v>
      </c>
      <c r="H366" s="19">
        <f t="shared" si="97"/>
        <v>1108068.5000000002</v>
      </c>
      <c r="I366" s="18">
        <v>949773.00000000012</v>
      </c>
      <c r="J366" s="19">
        <f t="shared" si="98"/>
        <v>180456.87000000002</v>
      </c>
      <c r="K366" s="19">
        <f t="shared" si="99"/>
        <v>1130229.8700000001</v>
      </c>
      <c r="L366" s="18">
        <v>961877.95000000007</v>
      </c>
      <c r="M366" s="19">
        <f t="shared" si="100"/>
        <v>182756.81050000002</v>
      </c>
      <c r="N366" s="19">
        <f t="shared" si="101"/>
        <v>1144634.7605000001</v>
      </c>
      <c r="O366" s="18">
        <f t="shared" si="87"/>
        <v>947600.31666666677</v>
      </c>
      <c r="P366" s="19">
        <f t="shared" si="88"/>
        <v>180044.06016666669</v>
      </c>
      <c r="Q366" s="19">
        <f t="shared" si="89"/>
        <v>1127644.3768333334</v>
      </c>
    </row>
    <row r="367" spans="2:17">
      <c r="B367" s="4">
        <v>318</v>
      </c>
      <c r="C367" s="29" t="s">
        <v>163</v>
      </c>
      <c r="D367" s="2">
        <v>1</v>
      </c>
      <c r="E367" s="3" t="s">
        <v>16</v>
      </c>
      <c r="F367" s="18">
        <v>1369500</v>
      </c>
      <c r="G367" s="19">
        <f t="shared" si="96"/>
        <v>260205</v>
      </c>
      <c r="H367" s="19">
        <f t="shared" si="97"/>
        <v>1629705</v>
      </c>
      <c r="I367" s="18">
        <v>1396890</v>
      </c>
      <c r="J367" s="19">
        <f t="shared" si="98"/>
        <v>265409.09999999998</v>
      </c>
      <c r="K367" s="19">
        <f t="shared" si="99"/>
        <v>1662299.1</v>
      </c>
      <c r="L367" s="18">
        <v>1414693.5</v>
      </c>
      <c r="M367" s="19">
        <f t="shared" si="100"/>
        <v>268791.76500000001</v>
      </c>
      <c r="N367" s="19">
        <f t="shared" si="101"/>
        <v>1683485.2650000001</v>
      </c>
      <c r="O367" s="18">
        <f t="shared" si="87"/>
        <v>1393694.5</v>
      </c>
      <c r="P367" s="19">
        <f t="shared" si="88"/>
        <v>264801.95500000002</v>
      </c>
      <c r="Q367" s="19">
        <f t="shared" si="89"/>
        <v>1658496.4550000001</v>
      </c>
    </row>
    <row r="368" spans="2:17">
      <c r="B368" s="4">
        <v>319</v>
      </c>
      <c r="C368" s="29" t="s">
        <v>164</v>
      </c>
      <c r="D368" s="2">
        <v>1</v>
      </c>
      <c r="E368" s="3" t="s">
        <v>16</v>
      </c>
      <c r="F368" s="18">
        <v>3437500.0000000005</v>
      </c>
      <c r="G368" s="19">
        <f t="shared" si="96"/>
        <v>653125.00000000012</v>
      </c>
      <c r="H368" s="19">
        <f t="shared" si="97"/>
        <v>4090625.0000000005</v>
      </c>
      <c r="I368" s="18">
        <v>3506250.0000000005</v>
      </c>
      <c r="J368" s="19">
        <f t="shared" si="98"/>
        <v>666187.50000000012</v>
      </c>
      <c r="K368" s="19">
        <f t="shared" si="99"/>
        <v>4172437.5000000005</v>
      </c>
      <c r="L368" s="18">
        <v>3550937.5</v>
      </c>
      <c r="M368" s="19">
        <f t="shared" si="100"/>
        <v>674678.125</v>
      </c>
      <c r="N368" s="19">
        <f t="shared" si="101"/>
        <v>4225615.625</v>
      </c>
      <c r="O368" s="18">
        <f t="shared" si="87"/>
        <v>3498229.1666666665</v>
      </c>
      <c r="P368" s="19">
        <f t="shared" si="88"/>
        <v>664663.54166666663</v>
      </c>
      <c r="Q368" s="19">
        <f t="shared" si="89"/>
        <v>4162892.708333333</v>
      </c>
    </row>
    <row r="369" spans="2:17">
      <c r="B369" s="4">
        <v>320</v>
      </c>
      <c r="C369" s="29" t="s">
        <v>72</v>
      </c>
      <c r="D369" s="2">
        <v>1</v>
      </c>
      <c r="E369" s="3" t="s">
        <v>16</v>
      </c>
      <c r="F369" s="18">
        <v>269500</v>
      </c>
      <c r="G369" s="19">
        <f t="shared" si="96"/>
        <v>51205</v>
      </c>
      <c r="H369" s="19">
        <f t="shared" si="97"/>
        <v>320705</v>
      </c>
      <c r="I369" s="18">
        <v>274890</v>
      </c>
      <c r="J369" s="19">
        <f t="shared" si="98"/>
        <v>52229.1</v>
      </c>
      <c r="K369" s="19">
        <f t="shared" si="99"/>
        <v>327119.09999999998</v>
      </c>
      <c r="L369" s="18">
        <v>278393.5</v>
      </c>
      <c r="M369" s="19">
        <f t="shared" si="100"/>
        <v>52894.764999999999</v>
      </c>
      <c r="N369" s="19">
        <f t="shared" si="101"/>
        <v>331288.26500000001</v>
      </c>
      <c r="O369" s="18">
        <f t="shared" si="87"/>
        <v>274261.16666666669</v>
      </c>
      <c r="P369" s="19">
        <f t="shared" si="88"/>
        <v>52109.621666666673</v>
      </c>
      <c r="Q369" s="19">
        <f t="shared" si="89"/>
        <v>326370.78833333333</v>
      </c>
    </row>
    <row r="370" spans="2:17">
      <c r="B370" s="4">
        <v>321</v>
      </c>
      <c r="C370" s="29" t="s">
        <v>185</v>
      </c>
      <c r="D370" s="2">
        <v>1</v>
      </c>
      <c r="E370" s="3" t="s">
        <v>16</v>
      </c>
      <c r="F370" s="18">
        <v>8959500</v>
      </c>
      <c r="G370" s="19">
        <f t="shared" si="96"/>
        <v>1702305</v>
      </c>
      <c r="H370" s="19">
        <f t="shared" si="97"/>
        <v>10661805</v>
      </c>
      <c r="I370" s="18">
        <v>9138690</v>
      </c>
      <c r="J370" s="19">
        <f t="shared" si="98"/>
        <v>1736351.1</v>
      </c>
      <c r="K370" s="19">
        <f t="shared" si="99"/>
        <v>10875041.1</v>
      </c>
      <c r="L370" s="18">
        <v>9255163.5</v>
      </c>
      <c r="M370" s="19">
        <f t="shared" si="100"/>
        <v>1758481.0649999999</v>
      </c>
      <c r="N370" s="19">
        <f t="shared" si="101"/>
        <v>11013644.564999999</v>
      </c>
      <c r="O370" s="18">
        <f t="shared" si="87"/>
        <v>9117784.5</v>
      </c>
      <c r="P370" s="19">
        <f t="shared" si="88"/>
        <v>1732379.0549999999</v>
      </c>
      <c r="Q370" s="19">
        <f t="shared" si="89"/>
        <v>10850163.555</v>
      </c>
    </row>
    <row r="371" spans="2:17">
      <c r="B371" s="4">
        <v>322</v>
      </c>
      <c r="C371" s="30" t="s">
        <v>44</v>
      </c>
      <c r="D371" s="2">
        <v>1</v>
      </c>
      <c r="E371" s="4" t="s">
        <v>16</v>
      </c>
      <c r="F371" s="22">
        <v>1455000</v>
      </c>
      <c r="G371" s="19">
        <f t="shared" si="96"/>
        <v>276450</v>
      </c>
      <c r="H371" s="19">
        <f t="shared" si="97"/>
        <v>1731450</v>
      </c>
      <c r="I371" s="22">
        <v>1484100</v>
      </c>
      <c r="J371" s="19">
        <f t="shared" si="98"/>
        <v>281979</v>
      </c>
      <c r="K371" s="19">
        <f t="shared" si="99"/>
        <v>1766079</v>
      </c>
      <c r="L371" s="22">
        <v>1503014.9999999998</v>
      </c>
      <c r="M371" s="19">
        <f t="shared" si="100"/>
        <v>285572.84999999998</v>
      </c>
      <c r="N371" s="19">
        <f t="shared" si="101"/>
        <v>1788587.8499999996</v>
      </c>
      <c r="O371" s="18">
        <f t="shared" si="87"/>
        <v>1480705</v>
      </c>
      <c r="P371" s="19">
        <f t="shared" si="88"/>
        <v>281333.95</v>
      </c>
      <c r="Q371" s="19">
        <f t="shared" si="89"/>
        <v>1762038.95</v>
      </c>
    </row>
    <row r="372" spans="2:17">
      <c r="B372" s="4">
        <v>323</v>
      </c>
      <c r="C372" s="29" t="s">
        <v>165</v>
      </c>
      <c r="D372" s="2">
        <v>1</v>
      </c>
      <c r="E372" s="3" t="s">
        <v>16</v>
      </c>
      <c r="F372" s="18">
        <v>1369500</v>
      </c>
      <c r="G372" s="19">
        <f t="shared" si="96"/>
        <v>260205</v>
      </c>
      <c r="H372" s="19">
        <f t="shared" si="97"/>
        <v>1629705</v>
      </c>
      <c r="I372" s="18">
        <v>1396890</v>
      </c>
      <c r="J372" s="19">
        <f t="shared" si="98"/>
        <v>265409.09999999998</v>
      </c>
      <c r="K372" s="19">
        <f t="shared" si="99"/>
        <v>1662299.1</v>
      </c>
      <c r="L372" s="18">
        <v>1414693.5</v>
      </c>
      <c r="M372" s="19">
        <f t="shared" si="100"/>
        <v>268791.76500000001</v>
      </c>
      <c r="N372" s="19">
        <f t="shared" si="101"/>
        <v>1683485.2650000001</v>
      </c>
      <c r="O372" s="18">
        <f t="shared" si="87"/>
        <v>1393694.5</v>
      </c>
      <c r="P372" s="19">
        <f t="shared" si="88"/>
        <v>264801.95500000002</v>
      </c>
      <c r="Q372" s="19">
        <f t="shared" si="89"/>
        <v>1658496.4550000001</v>
      </c>
    </row>
    <row r="373" spans="2:17" ht="12.75" customHeight="1">
      <c r="B373" s="37" t="s">
        <v>124</v>
      </c>
      <c r="C373" s="38"/>
      <c r="D373" s="38"/>
      <c r="E373" s="39"/>
      <c r="F373" s="17"/>
      <c r="G373" s="20"/>
      <c r="H373" s="20"/>
      <c r="I373" s="17"/>
      <c r="J373" s="20"/>
      <c r="K373" s="20"/>
      <c r="L373" s="17"/>
      <c r="M373" s="20"/>
      <c r="N373" s="20"/>
      <c r="O373" s="17"/>
      <c r="P373" s="20"/>
      <c r="Q373" s="20"/>
    </row>
    <row r="374" spans="2:17">
      <c r="B374" s="4">
        <v>324</v>
      </c>
      <c r="C374" s="29" t="s">
        <v>125</v>
      </c>
      <c r="D374" s="2">
        <v>1</v>
      </c>
      <c r="E374" s="3" t="s">
        <v>16</v>
      </c>
      <c r="F374" s="18">
        <v>3437500.0000000005</v>
      </c>
      <c r="G374" s="19">
        <f t="shared" si="96"/>
        <v>653125.00000000012</v>
      </c>
      <c r="H374" s="19">
        <f t="shared" si="97"/>
        <v>4090625.0000000005</v>
      </c>
      <c r="I374" s="18">
        <v>3506250.0000000005</v>
      </c>
      <c r="J374" s="19">
        <f t="shared" si="98"/>
        <v>666187.50000000012</v>
      </c>
      <c r="K374" s="19">
        <f t="shared" si="99"/>
        <v>4172437.5000000005</v>
      </c>
      <c r="L374" s="18">
        <v>3550937.5</v>
      </c>
      <c r="M374" s="19">
        <f t="shared" si="100"/>
        <v>674678.125</v>
      </c>
      <c r="N374" s="19">
        <f t="shared" si="101"/>
        <v>4225615.625</v>
      </c>
      <c r="O374" s="18">
        <f t="shared" si="87"/>
        <v>3498229.1666666665</v>
      </c>
      <c r="P374" s="19">
        <f t="shared" si="88"/>
        <v>664663.54166666663</v>
      </c>
      <c r="Q374" s="19">
        <f t="shared" si="89"/>
        <v>4162892.708333333</v>
      </c>
    </row>
    <row r="375" spans="2:17">
      <c r="B375" s="4">
        <v>325</v>
      </c>
      <c r="C375" s="29" t="s">
        <v>126</v>
      </c>
      <c r="D375" s="2">
        <v>1</v>
      </c>
      <c r="E375" s="3" t="s">
        <v>16</v>
      </c>
      <c r="F375" s="18">
        <v>3282400.0000000005</v>
      </c>
      <c r="G375" s="19">
        <f t="shared" si="96"/>
        <v>623656.00000000012</v>
      </c>
      <c r="H375" s="19">
        <f t="shared" si="97"/>
        <v>3906056.0000000005</v>
      </c>
      <c r="I375" s="18">
        <v>3348048.0000000005</v>
      </c>
      <c r="J375" s="19">
        <f t="shared" si="98"/>
        <v>636129.12000000011</v>
      </c>
      <c r="K375" s="19">
        <f t="shared" si="99"/>
        <v>3984177.1200000006</v>
      </c>
      <c r="L375" s="18">
        <v>3390719.2</v>
      </c>
      <c r="M375" s="19">
        <f t="shared" si="100"/>
        <v>644236.64800000004</v>
      </c>
      <c r="N375" s="19">
        <f t="shared" si="101"/>
        <v>4034955.8480000002</v>
      </c>
      <c r="O375" s="18">
        <f t="shared" si="87"/>
        <v>3340389.0666666669</v>
      </c>
      <c r="P375" s="19">
        <f t="shared" si="88"/>
        <v>634673.92266666668</v>
      </c>
      <c r="Q375" s="19">
        <f t="shared" si="89"/>
        <v>3975062.9893333334</v>
      </c>
    </row>
    <row r="376" spans="2:17">
      <c r="B376" s="4">
        <v>326</v>
      </c>
      <c r="C376" s="29" t="s">
        <v>127</v>
      </c>
      <c r="D376" s="2">
        <v>1</v>
      </c>
      <c r="E376" s="3" t="s">
        <v>16</v>
      </c>
      <c r="F376" s="18">
        <v>3612400.0000000005</v>
      </c>
      <c r="G376" s="19">
        <f t="shared" si="96"/>
        <v>686356.00000000012</v>
      </c>
      <c r="H376" s="19">
        <f t="shared" si="97"/>
        <v>4298756.0000000009</v>
      </c>
      <c r="I376" s="18">
        <v>3684648.0000000005</v>
      </c>
      <c r="J376" s="19">
        <f t="shared" si="98"/>
        <v>700083.12000000011</v>
      </c>
      <c r="K376" s="19">
        <f t="shared" si="99"/>
        <v>4384731.120000001</v>
      </c>
      <c r="L376" s="18">
        <v>3731609.2</v>
      </c>
      <c r="M376" s="19">
        <f t="shared" si="100"/>
        <v>709005.74800000002</v>
      </c>
      <c r="N376" s="19">
        <f t="shared" si="101"/>
        <v>4440614.9479999999</v>
      </c>
      <c r="O376" s="18">
        <f t="shared" si="87"/>
        <v>3676219.0666666669</v>
      </c>
      <c r="P376" s="19">
        <f t="shared" si="88"/>
        <v>698481.62266666675</v>
      </c>
      <c r="Q376" s="19">
        <f t="shared" si="89"/>
        <v>4374700.6893333336</v>
      </c>
    </row>
    <row r="377" spans="2:17">
      <c r="B377" s="4">
        <v>327</v>
      </c>
      <c r="C377" s="29" t="s">
        <v>128</v>
      </c>
      <c r="D377" s="2">
        <v>1</v>
      </c>
      <c r="E377" s="3" t="s">
        <v>16</v>
      </c>
      <c r="F377" s="18">
        <v>4573800</v>
      </c>
      <c r="G377" s="19">
        <f t="shared" si="96"/>
        <v>869022</v>
      </c>
      <c r="H377" s="19">
        <f t="shared" si="97"/>
        <v>5442822</v>
      </c>
      <c r="I377" s="18">
        <v>4665276</v>
      </c>
      <c r="J377" s="19">
        <f t="shared" si="98"/>
        <v>886402.44000000006</v>
      </c>
      <c r="K377" s="19">
        <f t="shared" si="99"/>
        <v>5551678.4400000004</v>
      </c>
      <c r="L377" s="18">
        <v>4724735.3999999994</v>
      </c>
      <c r="M377" s="19">
        <f t="shared" si="100"/>
        <v>897699.72599999991</v>
      </c>
      <c r="N377" s="19">
        <f t="shared" si="101"/>
        <v>5622435.1259999992</v>
      </c>
      <c r="O377" s="18">
        <f t="shared" si="87"/>
        <v>4654603.8</v>
      </c>
      <c r="P377" s="19">
        <f t="shared" si="88"/>
        <v>884374.72199999995</v>
      </c>
      <c r="Q377" s="19">
        <f t="shared" si="89"/>
        <v>5538978.5219999999</v>
      </c>
    </row>
    <row r="378" spans="2:17">
      <c r="B378" s="4">
        <v>328</v>
      </c>
      <c r="C378" s="29" t="s">
        <v>129</v>
      </c>
      <c r="D378" s="2">
        <v>1</v>
      </c>
      <c r="E378" s="3" t="s">
        <v>16</v>
      </c>
      <c r="F378" s="18">
        <v>6585700.0000000009</v>
      </c>
      <c r="G378" s="19">
        <f t="shared" si="96"/>
        <v>1251283.0000000002</v>
      </c>
      <c r="H378" s="19">
        <f t="shared" si="97"/>
        <v>7836983.0000000009</v>
      </c>
      <c r="I378" s="18">
        <v>6717414.0000000009</v>
      </c>
      <c r="J378" s="19">
        <f t="shared" si="98"/>
        <v>1276308.6600000001</v>
      </c>
      <c r="K378" s="19">
        <f t="shared" si="99"/>
        <v>7993722.6600000011</v>
      </c>
      <c r="L378" s="18">
        <v>6803028.1000000006</v>
      </c>
      <c r="M378" s="19">
        <f t="shared" si="100"/>
        <v>1292575.3390000002</v>
      </c>
      <c r="N378" s="19">
        <f t="shared" si="101"/>
        <v>8095603.4390000012</v>
      </c>
      <c r="O378" s="18">
        <f t="shared" si="87"/>
        <v>6702047.3666666672</v>
      </c>
      <c r="P378" s="19">
        <f t="shared" si="88"/>
        <v>1273388.9996666668</v>
      </c>
      <c r="Q378" s="19">
        <f t="shared" si="89"/>
        <v>7975436.3663333338</v>
      </c>
    </row>
    <row r="379" spans="2:17" ht="12.75" customHeight="1">
      <c r="B379" s="37" t="s">
        <v>167</v>
      </c>
      <c r="C379" s="38"/>
      <c r="D379" s="38"/>
      <c r="E379" s="39"/>
      <c r="F379" s="17"/>
      <c r="G379" s="20"/>
      <c r="H379" s="20"/>
      <c r="I379" s="17"/>
      <c r="J379" s="20"/>
      <c r="K379" s="20"/>
      <c r="L379" s="17"/>
      <c r="M379" s="20"/>
      <c r="N379" s="20"/>
      <c r="O379" s="17"/>
      <c r="P379" s="20"/>
      <c r="Q379" s="20"/>
    </row>
    <row r="380" spans="2:17">
      <c r="B380" s="4">
        <v>329</v>
      </c>
      <c r="C380" s="29" t="s">
        <v>168</v>
      </c>
      <c r="D380" s="2">
        <v>1</v>
      </c>
      <c r="E380" s="3" t="s">
        <v>16</v>
      </c>
      <c r="F380" s="18">
        <v>3282400.0000000005</v>
      </c>
      <c r="G380" s="19">
        <f t="shared" si="96"/>
        <v>623656.00000000012</v>
      </c>
      <c r="H380" s="19">
        <f t="shared" si="97"/>
        <v>3906056.0000000005</v>
      </c>
      <c r="I380" s="18">
        <v>3348048.0000000005</v>
      </c>
      <c r="J380" s="19">
        <f t="shared" si="98"/>
        <v>636129.12000000011</v>
      </c>
      <c r="K380" s="19">
        <f t="shared" si="99"/>
        <v>3984177.1200000006</v>
      </c>
      <c r="L380" s="18">
        <v>3390719.2</v>
      </c>
      <c r="M380" s="19">
        <f t="shared" si="100"/>
        <v>644236.64800000004</v>
      </c>
      <c r="N380" s="19">
        <f t="shared" si="101"/>
        <v>4034955.8480000002</v>
      </c>
      <c r="O380" s="18">
        <f t="shared" si="87"/>
        <v>3340389.0666666669</v>
      </c>
      <c r="P380" s="19">
        <f t="shared" si="88"/>
        <v>634673.92266666668</v>
      </c>
      <c r="Q380" s="19">
        <f t="shared" si="89"/>
        <v>3975062.9893333334</v>
      </c>
    </row>
    <row r="381" spans="2:17">
      <c r="B381" s="4">
        <v>330</v>
      </c>
      <c r="C381" s="29" t="s">
        <v>169</v>
      </c>
      <c r="D381" s="2">
        <v>1</v>
      </c>
      <c r="E381" s="3" t="s">
        <v>16</v>
      </c>
      <c r="F381" s="18">
        <v>984500.00000000012</v>
      </c>
      <c r="G381" s="19">
        <f t="shared" si="96"/>
        <v>187055.00000000003</v>
      </c>
      <c r="H381" s="19">
        <f t="shared" si="97"/>
        <v>1171555.0000000002</v>
      </c>
      <c r="I381" s="18">
        <v>1004190.0000000001</v>
      </c>
      <c r="J381" s="19">
        <f t="shared" si="98"/>
        <v>190796.10000000003</v>
      </c>
      <c r="K381" s="19">
        <f t="shared" si="99"/>
        <v>1194986.1000000001</v>
      </c>
      <c r="L381" s="18">
        <v>1016988.5</v>
      </c>
      <c r="M381" s="19">
        <f t="shared" si="100"/>
        <v>193227.815</v>
      </c>
      <c r="N381" s="19">
        <f t="shared" si="101"/>
        <v>1210216.3149999999</v>
      </c>
      <c r="O381" s="18">
        <f t="shared" si="87"/>
        <v>1001892.8333333334</v>
      </c>
      <c r="P381" s="19">
        <f t="shared" si="88"/>
        <v>190359.63833333334</v>
      </c>
      <c r="Q381" s="19">
        <f t="shared" si="89"/>
        <v>1192252.4716666667</v>
      </c>
    </row>
    <row r="382" spans="2:17">
      <c r="B382" s="4">
        <v>331</v>
      </c>
      <c r="C382" s="29" t="s">
        <v>170</v>
      </c>
      <c r="D382" s="2">
        <v>1</v>
      </c>
      <c r="E382" s="3" t="s">
        <v>16</v>
      </c>
      <c r="F382" s="18">
        <v>5284400</v>
      </c>
      <c r="G382" s="19">
        <f t="shared" si="96"/>
        <v>1004036</v>
      </c>
      <c r="H382" s="19">
        <f t="shared" si="97"/>
        <v>6288436</v>
      </c>
      <c r="I382" s="18">
        <v>5390088</v>
      </c>
      <c r="J382" s="19">
        <f t="shared" si="98"/>
        <v>1024116.72</v>
      </c>
      <c r="K382" s="19">
        <f t="shared" si="99"/>
        <v>6414204.7199999997</v>
      </c>
      <c r="L382" s="18">
        <v>5458785.1999999993</v>
      </c>
      <c r="M382" s="19">
        <f t="shared" si="100"/>
        <v>1037169.1879999998</v>
      </c>
      <c r="N382" s="19">
        <f t="shared" si="101"/>
        <v>6495954.3879999993</v>
      </c>
      <c r="O382" s="18">
        <f t="shared" si="87"/>
        <v>5377757.7333333334</v>
      </c>
      <c r="P382" s="19">
        <f t="shared" si="88"/>
        <v>1021773.9693333333</v>
      </c>
      <c r="Q382" s="19">
        <f t="shared" si="89"/>
        <v>6399531.7026666664</v>
      </c>
    </row>
    <row r="383" spans="2:17">
      <c r="B383" s="4">
        <v>332</v>
      </c>
      <c r="C383" s="29" t="s">
        <v>171</v>
      </c>
      <c r="D383" s="2">
        <v>1</v>
      </c>
      <c r="E383" s="3" t="s">
        <v>16</v>
      </c>
      <c r="F383" s="18">
        <v>3942620.0000000005</v>
      </c>
      <c r="G383" s="19">
        <f t="shared" si="96"/>
        <v>749097.8</v>
      </c>
      <c r="H383" s="19">
        <f t="shared" si="97"/>
        <v>4691717.8000000007</v>
      </c>
      <c r="I383" s="18">
        <v>4021472.4000000004</v>
      </c>
      <c r="J383" s="19">
        <f t="shared" si="98"/>
        <v>764079.75600000005</v>
      </c>
      <c r="K383" s="19">
        <f t="shared" si="99"/>
        <v>4785552.1560000004</v>
      </c>
      <c r="L383" s="18">
        <v>4072726.46</v>
      </c>
      <c r="M383" s="19">
        <f t="shared" si="100"/>
        <v>773818.02740000002</v>
      </c>
      <c r="N383" s="19">
        <f t="shared" si="101"/>
        <v>4846544.4874</v>
      </c>
      <c r="O383" s="18">
        <f t="shared" si="87"/>
        <v>4012272.9533333331</v>
      </c>
      <c r="P383" s="19">
        <f t="shared" si="88"/>
        <v>762331.8611333333</v>
      </c>
      <c r="Q383" s="19">
        <f t="shared" si="89"/>
        <v>4774604.8144666664</v>
      </c>
    </row>
    <row r="384" spans="2:17">
      <c r="B384" s="4">
        <v>333</v>
      </c>
      <c r="C384" s="29" t="s">
        <v>172</v>
      </c>
      <c r="D384" s="2">
        <v>1</v>
      </c>
      <c r="E384" s="3" t="s">
        <v>16</v>
      </c>
      <c r="F384" s="18">
        <v>1362350</v>
      </c>
      <c r="G384" s="19">
        <f t="shared" si="96"/>
        <v>258846.5</v>
      </c>
      <c r="H384" s="19">
        <f t="shared" si="97"/>
        <v>1621196.5</v>
      </c>
      <c r="I384" s="18">
        <v>1389597</v>
      </c>
      <c r="J384" s="19">
        <f t="shared" si="98"/>
        <v>264023.43</v>
      </c>
      <c r="K384" s="19">
        <f t="shared" si="99"/>
        <v>1653620.43</v>
      </c>
      <c r="L384" s="18">
        <v>1407307.5499999998</v>
      </c>
      <c r="M384" s="19">
        <f t="shared" si="100"/>
        <v>267388.43449999997</v>
      </c>
      <c r="N384" s="19">
        <f t="shared" si="101"/>
        <v>1674695.9844999998</v>
      </c>
      <c r="O384" s="18">
        <f t="shared" si="87"/>
        <v>1386418.1833333333</v>
      </c>
      <c r="P384" s="19">
        <f t="shared" si="88"/>
        <v>263419.45483333332</v>
      </c>
      <c r="Q384" s="19">
        <f t="shared" si="89"/>
        <v>1649837.6381666667</v>
      </c>
    </row>
    <row r="385" spans="2:17">
      <c r="B385" s="4">
        <v>334</v>
      </c>
      <c r="C385" s="29" t="s">
        <v>173</v>
      </c>
      <c r="D385" s="2">
        <v>1</v>
      </c>
      <c r="E385" s="3" t="s">
        <v>16</v>
      </c>
      <c r="F385" s="18">
        <v>2094400.0000000002</v>
      </c>
      <c r="G385" s="19">
        <f t="shared" si="96"/>
        <v>397936.00000000006</v>
      </c>
      <c r="H385" s="19">
        <f t="shared" si="97"/>
        <v>2492336.0000000005</v>
      </c>
      <c r="I385" s="18">
        <v>2136288.0000000005</v>
      </c>
      <c r="J385" s="19">
        <f t="shared" si="98"/>
        <v>405894.72000000009</v>
      </c>
      <c r="K385" s="19">
        <f t="shared" si="99"/>
        <v>2542182.7200000007</v>
      </c>
      <c r="L385" s="18">
        <v>2163515.2000000002</v>
      </c>
      <c r="M385" s="19">
        <f t="shared" si="100"/>
        <v>411067.88800000004</v>
      </c>
      <c r="N385" s="19">
        <f t="shared" si="101"/>
        <v>2574583.0880000005</v>
      </c>
      <c r="O385" s="18">
        <f t="shared" si="87"/>
        <v>2131401.0666666669</v>
      </c>
      <c r="P385" s="19">
        <f t="shared" si="88"/>
        <v>404966.20266666671</v>
      </c>
      <c r="Q385" s="19">
        <f t="shared" si="89"/>
        <v>2536367.2693333337</v>
      </c>
    </row>
    <row r="386" spans="2:17">
      <c r="B386" s="4">
        <v>335</v>
      </c>
      <c r="C386" s="29" t="s">
        <v>174</v>
      </c>
      <c r="D386" s="2">
        <v>1</v>
      </c>
      <c r="E386" s="3" t="s">
        <v>16</v>
      </c>
      <c r="F386" s="18">
        <v>2572405</v>
      </c>
      <c r="G386" s="19">
        <f t="shared" si="96"/>
        <v>488756.95</v>
      </c>
      <c r="H386" s="19">
        <f t="shared" si="97"/>
        <v>3061161.95</v>
      </c>
      <c r="I386" s="18">
        <v>2623853.1</v>
      </c>
      <c r="J386" s="19">
        <f t="shared" si="98"/>
        <v>498532.08900000004</v>
      </c>
      <c r="K386" s="19">
        <f t="shared" si="99"/>
        <v>3122385.1890000002</v>
      </c>
      <c r="L386" s="18">
        <v>2657294.3649999998</v>
      </c>
      <c r="M386" s="19">
        <f t="shared" si="100"/>
        <v>504885.92934999993</v>
      </c>
      <c r="N386" s="19">
        <f t="shared" si="101"/>
        <v>3162180.2943499996</v>
      </c>
      <c r="O386" s="18">
        <f t="shared" si="87"/>
        <v>2617850.8216666668</v>
      </c>
      <c r="P386" s="19">
        <f t="shared" si="88"/>
        <v>497391.65611666668</v>
      </c>
      <c r="Q386" s="19">
        <f t="shared" si="89"/>
        <v>3115242.4777833335</v>
      </c>
    </row>
    <row r="387" spans="2:17">
      <c r="B387" s="4">
        <v>336</v>
      </c>
      <c r="C387" s="29" t="s">
        <v>175</v>
      </c>
      <c r="D387" s="2">
        <v>1</v>
      </c>
      <c r="E387" s="3" t="s">
        <v>16</v>
      </c>
      <c r="F387" s="18">
        <v>2460524</v>
      </c>
      <c r="G387" s="19">
        <f t="shared" si="96"/>
        <v>467499.56</v>
      </c>
      <c r="H387" s="19">
        <f t="shared" si="97"/>
        <v>2928023.56</v>
      </c>
      <c r="I387" s="18">
        <v>2509734.48</v>
      </c>
      <c r="J387" s="19">
        <f t="shared" si="98"/>
        <v>476849.55119999999</v>
      </c>
      <c r="K387" s="19">
        <f t="shared" si="99"/>
        <v>2986584.0312000001</v>
      </c>
      <c r="L387" s="18">
        <v>2541721.2919999999</v>
      </c>
      <c r="M387" s="19">
        <f t="shared" si="100"/>
        <v>482927.04547999997</v>
      </c>
      <c r="N387" s="19">
        <f t="shared" si="101"/>
        <v>3024648.3374799998</v>
      </c>
      <c r="O387" s="18">
        <f t="shared" si="87"/>
        <v>2503993.2573333331</v>
      </c>
      <c r="P387" s="19">
        <f t="shared" si="88"/>
        <v>475758.71889333328</v>
      </c>
      <c r="Q387" s="19">
        <f t="shared" si="89"/>
        <v>2979751.9762266665</v>
      </c>
    </row>
    <row r="388" spans="2:17">
      <c r="B388" s="4">
        <v>337</v>
      </c>
      <c r="C388" s="29" t="s">
        <v>176</v>
      </c>
      <c r="D388" s="2">
        <v>1</v>
      </c>
      <c r="E388" s="3" t="s">
        <v>16</v>
      </c>
      <c r="F388" s="18">
        <v>4178350.0000000005</v>
      </c>
      <c r="G388" s="19">
        <f t="shared" si="96"/>
        <v>793886.50000000012</v>
      </c>
      <c r="H388" s="19">
        <f t="shared" si="97"/>
        <v>4972236.5000000009</v>
      </c>
      <c r="I388" s="18">
        <v>4261917.0000000009</v>
      </c>
      <c r="J388" s="19">
        <f t="shared" si="98"/>
        <v>809764.23000000021</v>
      </c>
      <c r="K388" s="19">
        <f t="shared" si="99"/>
        <v>5071681.2300000014</v>
      </c>
      <c r="L388" s="18">
        <v>4316235.55</v>
      </c>
      <c r="M388" s="19">
        <f t="shared" si="100"/>
        <v>820084.75449999992</v>
      </c>
      <c r="N388" s="19">
        <f t="shared" si="101"/>
        <v>5136320.3044999996</v>
      </c>
      <c r="O388" s="18">
        <f t="shared" si="87"/>
        <v>4252167.5166666666</v>
      </c>
      <c r="P388" s="19">
        <f t="shared" si="88"/>
        <v>807911.82816666667</v>
      </c>
      <c r="Q388" s="19">
        <f t="shared" si="89"/>
        <v>5060079.344833333</v>
      </c>
    </row>
    <row r="389" spans="2:17">
      <c r="B389" s="4">
        <v>338</v>
      </c>
      <c r="C389" s="29" t="s">
        <v>177</v>
      </c>
      <c r="D389" s="2">
        <v>1</v>
      </c>
      <c r="E389" s="3" t="s">
        <v>16</v>
      </c>
      <c r="F389" s="18">
        <v>3371610.0000000005</v>
      </c>
      <c r="G389" s="19">
        <f t="shared" si="96"/>
        <v>640605.90000000014</v>
      </c>
      <c r="H389" s="19">
        <f t="shared" si="97"/>
        <v>4012215.9000000004</v>
      </c>
      <c r="I389" s="18">
        <v>3439042.2000000007</v>
      </c>
      <c r="J389" s="19">
        <f t="shared" si="98"/>
        <v>653418.01800000016</v>
      </c>
      <c r="K389" s="19">
        <f t="shared" si="99"/>
        <v>4092460.2180000008</v>
      </c>
      <c r="L389" s="18">
        <v>3482873.1300000004</v>
      </c>
      <c r="M389" s="19">
        <f t="shared" si="100"/>
        <v>661745.89470000006</v>
      </c>
      <c r="N389" s="19">
        <f t="shared" si="101"/>
        <v>4144619.0247000004</v>
      </c>
      <c r="O389" s="18">
        <f t="shared" si="87"/>
        <v>3431175.1100000008</v>
      </c>
      <c r="P389" s="19">
        <f t="shared" si="88"/>
        <v>651923.27090000012</v>
      </c>
      <c r="Q389" s="19">
        <f t="shared" si="89"/>
        <v>4083098.3809000012</v>
      </c>
    </row>
    <row r="390" spans="2:17">
      <c r="B390" s="4">
        <v>339</v>
      </c>
      <c r="C390" s="29" t="s">
        <v>178</v>
      </c>
      <c r="D390" s="2">
        <v>1</v>
      </c>
      <c r="E390" s="3" t="s">
        <v>16</v>
      </c>
      <c r="F390" s="18">
        <v>567160</v>
      </c>
      <c r="G390" s="19">
        <f t="shared" si="96"/>
        <v>107760.4</v>
      </c>
      <c r="H390" s="19">
        <f t="shared" si="97"/>
        <v>674920.4</v>
      </c>
      <c r="I390" s="18">
        <v>578503.19999999995</v>
      </c>
      <c r="J390" s="19">
        <f t="shared" si="98"/>
        <v>109915.60799999999</v>
      </c>
      <c r="K390" s="19">
        <f t="shared" si="99"/>
        <v>688418.80799999996</v>
      </c>
      <c r="L390" s="18">
        <v>585876.27999999991</v>
      </c>
      <c r="M390" s="19">
        <f t="shared" si="100"/>
        <v>111316.49319999998</v>
      </c>
      <c r="N390" s="19">
        <f t="shared" si="101"/>
        <v>697192.77319999994</v>
      </c>
      <c r="O390" s="18">
        <f t="shared" si="87"/>
        <v>577179.82666666666</v>
      </c>
      <c r="P390" s="19">
        <f t="shared" si="88"/>
        <v>109664.16706666666</v>
      </c>
      <c r="Q390" s="19">
        <f t="shared" si="89"/>
        <v>686843.99373333331</v>
      </c>
    </row>
    <row r="391" spans="2:17">
      <c r="B391" s="4">
        <v>340</v>
      </c>
      <c r="C391" s="29" t="s">
        <v>179</v>
      </c>
      <c r="D391" s="2">
        <v>1</v>
      </c>
      <c r="E391" s="3" t="s">
        <v>16</v>
      </c>
      <c r="F391" s="18">
        <v>674278</v>
      </c>
      <c r="G391" s="19">
        <f t="shared" si="96"/>
        <v>128112.82</v>
      </c>
      <c r="H391" s="19">
        <f t="shared" si="97"/>
        <v>802390.82000000007</v>
      </c>
      <c r="I391" s="18">
        <v>687763.56</v>
      </c>
      <c r="J391" s="19">
        <f t="shared" si="98"/>
        <v>130675.07640000001</v>
      </c>
      <c r="K391" s="19">
        <f t="shared" si="99"/>
        <v>818438.63640000008</v>
      </c>
      <c r="L391" s="18">
        <v>696529.174</v>
      </c>
      <c r="M391" s="19">
        <f t="shared" si="100"/>
        <v>132340.54306</v>
      </c>
      <c r="N391" s="19">
        <f t="shared" si="101"/>
        <v>828869.71705999994</v>
      </c>
      <c r="O391" s="18">
        <f t="shared" si="87"/>
        <v>686190.24466666672</v>
      </c>
      <c r="P391" s="19">
        <f t="shared" si="88"/>
        <v>130376.14648666668</v>
      </c>
      <c r="Q391" s="19">
        <f t="shared" si="89"/>
        <v>816566.39115333336</v>
      </c>
    </row>
    <row r="392" spans="2:17">
      <c r="B392" s="4">
        <v>341</v>
      </c>
      <c r="C392" s="29" t="s">
        <v>180</v>
      </c>
      <c r="D392" s="2">
        <v>1</v>
      </c>
      <c r="E392" s="3" t="s">
        <v>16</v>
      </c>
      <c r="F392" s="18">
        <v>1569480.0000000002</v>
      </c>
      <c r="G392" s="19">
        <f t="shared" si="96"/>
        <v>298201.20000000007</v>
      </c>
      <c r="H392" s="19">
        <f t="shared" si="97"/>
        <v>1867681.2000000002</v>
      </c>
      <c r="I392" s="18">
        <v>1600869.6000000003</v>
      </c>
      <c r="J392" s="19">
        <f t="shared" si="98"/>
        <v>304165.22400000005</v>
      </c>
      <c r="K392" s="19">
        <f t="shared" si="99"/>
        <v>1905034.8240000005</v>
      </c>
      <c r="L392" s="18">
        <v>1621272.84</v>
      </c>
      <c r="M392" s="19">
        <f t="shared" si="100"/>
        <v>308041.83960000001</v>
      </c>
      <c r="N392" s="19">
        <f t="shared" si="101"/>
        <v>1929314.6796000001</v>
      </c>
      <c r="O392" s="18">
        <f t="shared" si="87"/>
        <v>1597207.4800000002</v>
      </c>
      <c r="P392" s="19">
        <f t="shared" si="88"/>
        <v>303469.42120000004</v>
      </c>
      <c r="Q392" s="19">
        <f t="shared" si="89"/>
        <v>1900676.9012000002</v>
      </c>
    </row>
    <row r="393" spans="2:17">
      <c r="B393" s="4">
        <v>342</v>
      </c>
      <c r="C393" s="29" t="s">
        <v>181</v>
      </c>
      <c r="D393" s="2">
        <v>1</v>
      </c>
      <c r="E393" s="3" t="s">
        <v>16</v>
      </c>
      <c r="F393" s="18">
        <v>1370160</v>
      </c>
      <c r="G393" s="19">
        <f t="shared" si="96"/>
        <v>260330.4</v>
      </c>
      <c r="H393" s="19">
        <f t="shared" si="97"/>
        <v>1630490.4</v>
      </c>
      <c r="I393" s="18">
        <v>1397563.2</v>
      </c>
      <c r="J393" s="19">
        <f t="shared" si="98"/>
        <v>265537.00799999997</v>
      </c>
      <c r="K393" s="19">
        <f t="shared" si="99"/>
        <v>1663100.2079999999</v>
      </c>
      <c r="L393" s="18">
        <v>1415375.2799999998</v>
      </c>
      <c r="M393" s="19">
        <f t="shared" si="100"/>
        <v>268921.30319999997</v>
      </c>
      <c r="N393" s="19">
        <f t="shared" si="101"/>
        <v>1684296.5831999998</v>
      </c>
      <c r="O393" s="18">
        <f t="shared" ref="O393:O456" si="102">AVERAGE(F393,I393,L393)</f>
        <v>1394366.16</v>
      </c>
      <c r="P393" s="19">
        <f t="shared" ref="P393:P456" si="103">O393*0.19</f>
        <v>264929.57039999997</v>
      </c>
      <c r="Q393" s="19">
        <f t="shared" ref="Q393:Q456" si="104">SUM(O393:P393)</f>
        <v>1659295.7303999998</v>
      </c>
    </row>
    <row r="394" spans="2:17">
      <c r="B394" s="4">
        <v>343</v>
      </c>
      <c r="C394" s="29" t="s">
        <v>182</v>
      </c>
      <c r="D394" s="2">
        <v>1</v>
      </c>
      <c r="E394" s="3" t="s">
        <v>16</v>
      </c>
      <c r="F394" s="18">
        <v>983400.00000000012</v>
      </c>
      <c r="G394" s="19">
        <f t="shared" si="96"/>
        <v>186846.00000000003</v>
      </c>
      <c r="H394" s="19">
        <f t="shared" si="97"/>
        <v>1170246.0000000002</v>
      </c>
      <c r="I394" s="18">
        <v>1003068.0000000001</v>
      </c>
      <c r="J394" s="19">
        <f t="shared" si="98"/>
        <v>190582.92</v>
      </c>
      <c r="K394" s="19">
        <f t="shared" si="99"/>
        <v>1193650.9200000002</v>
      </c>
      <c r="L394" s="18">
        <v>1015852.2000000001</v>
      </c>
      <c r="M394" s="19">
        <f t="shared" si="100"/>
        <v>193011.91800000001</v>
      </c>
      <c r="N394" s="19">
        <f t="shared" si="101"/>
        <v>1208864.118</v>
      </c>
      <c r="O394" s="18">
        <f t="shared" si="102"/>
        <v>1000773.4</v>
      </c>
      <c r="P394" s="19">
        <f t="shared" si="103"/>
        <v>190146.946</v>
      </c>
      <c r="Q394" s="19">
        <f t="shared" si="104"/>
        <v>1190920.3459999999</v>
      </c>
    </row>
    <row r="395" spans="2:17">
      <c r="B395" s="4">
        <v>344</v>
      </c>
      <c r="C395" s="29" t="s">
        <v>183</v>
      </c>
      <c r="D395" s="2">
        <v>1</v>
      </c>
      <c r="E395" s="3" t="s">
        <v>16</v>
      </c>
      <c r="F395" s="18">
        <v>1391940</v>
      </c>
      <c r="G395" s="19">
        <f t="shared" si="96"/>
        <v>264468.59999999998</v>
      </c>
      <c r="H395" s="19">
        <f t="shared" si="97"/>
        <v>1656408.6</v>
      </c>
      <c r="I395" s="18">
        <v>1419778.8</v>
      </c>
      <c r="J395" s="19">
        <f t="shared" si="98"/>
        <v>269757.97200000001</v>
      </c>
      <c r="K395" s="19">
        <f t="shared" si="99"/>
        <v>1689536.7720000001</v>
      </c>
      <c r="L395" s="18">
        <v>1437874.0199999998</v>
      </c>
      <c r="M395" s="19">
        <f t="shared" si="100"/>
        <v>273196.06379999995</v>
      </c>
      <c r="N395" s="19">
        <f t="shared" si="101"/>
        <v>1711070.0837999997</v>
      </c>
      <c r="O395" s="18">
        <f t="shared" si="102"/>
        <v>1416530.9399999997</v>
      </c>
      <c r="P395" s="19">
        <f t="shared" si="103"/>
        <v>269140.87859999994</v>
      </c>
      <c r="Q395" s="19">
        <f t="shared" si="104"/>
        <v>1685671.8185999996</v>
      </c>
    </row>
    <row r="396" spans="2:17" ht="19.5" customHeight="1">
      <c r="B396" s="34" t="s">
        <v>186</v>
      </c>
      <c r="C396" s="35"/>
      <c r="D396" s="35"/>
      <c r="E396" s="36"/>
      <c r="F396" s="23"/>
      <c r="G396" s="24"/>
      <c r="H396" s="24"/>
      <c r="I396" s="23"/>
      <c r="J396" s="24"/>
      <c r="K396" s="24"/>
      <c r="L396" s="23"/>
      <c r="M396" s="24"/>
      <c r="N396" s="24"/>
      <c r="O396" s="23"/>
      <c r="P396" s="24"/>
      <c r="Q396" s="24"/>
    </row>
    <row r="397" spans="2:17" ht="12.75" customHeight="1">
      <c r="B397" s="37" t="s">
        <v>18</v>
      </c>
      <c r="C397" s="38"/>
      <c r="D397" s="38"/>
      <c r="E397" s="39"/>
      <c r="F397" s="17"/>
      <c r="G397" s="20"/>
      <c r="H397" s="20"/>
      <c r="I397" s="17"/>
      <c r="J397" s="20"/>
      <c r="K397" s="20"/>
      <c r="L397" s="17"/>
      <c r="M397" s="20"/>
      <c r="N397" s="20"/>
      <c r="O397" s="17"/>
      <c r="P397" s="20"/>
      <c r="Q397" s="20"/>
    </row>
    <row r="398" spans="2:17">
      <c r="B398" s="4">
        <v>345</v>
      </c>
      <c r="C398" s="29" t="s">
        <v>20</v>
      </c>
      <c r="D398" s="2">
        <v>1</v>
      </c>
      <c r="E398" s="3" t="s">
        <v>16</v>
      </c>
      <c r="F398" s="18">
        <v>1369500</v>
      </c>
      <c r="G398" s="19">
        <f t="shared" ref="G398:G405" si="105">F398*19%</f>
        <v>260205</v>
      </c>
      <c r="H398" s="19">
        <f t="shared" ref="H398:H405" si="106">F398+G398</f>
        <v>1629705</v>
      </c>
      <c r="I398" s="18">
        <v>1396890</v>
      </c>
      <c r="J398" s="19">
        <f t="shared" ref="J398:J405" si="107">I398*19%</f>
        <v>265409.09999999998</v>
      </c>
      <c r="K398" s="19">
        <f t="shared" ref="K398:K405" si="108">I398+J398</f>
        <v>1662299.1</v>
      </c>
      <c r="L398" s="18">
        <v>1414693.5</v>
      </c>
      <c r="M398" s="19">
        <f t="shared" ref="M398:M405" si="109">L398*19%</f>
        <v>268791.76500000001</v>
      </c>
      <c r="N398" s="19">
        <f t="shared" ref="N398:N405" si="110">L398+M398</f>
        <v>1683485.2650000001</v>
      </c>
      <c r="O398" s="18">
        <f t="shared" si="102"/>
        <v>1393694.5</v>
      </c>
      <c r="P398" s="19">
        <f t="shared" si="103"/>
        <v>264801.95500000002</v>
      </c>
      <c r="Q398" s="19">
        <f t="shared" si="104"/>
        <v>1658496.4550000001</v>
      </c>
    </row>
    <row r="399" spans="2:17">
      <c r="B399" s="4">
        <v>346</v>
      </c>
      <c r="C399" s="29" t="s">
        <v>21</v>
      </c>
      <c r="D399" s="2">
        <v>1</v>
      </c>
      <c r="E399" s="3" t="s">
        <v>16</v>
      </c>
      <c r="F399" s="18">
        <v>3469400.0000000005</v>
      </c>
      <c r="G399" s="19">
        <f t="shared" si="105"/>
        <v>659186.00000000012</v>
      </c>
      <c r="H399" s="19">
        <f t="shared" si="106"/>
        <v>4128586.0000000005</v>
      </c>
      <c r="I399" s="18">
        <v>3538788.0000000005</v>
      </c>
      <c r="J399" s="19">
        <f t="shared" si="107"/>
        <v>672369.72000000009</v>
      </c>
      <c r="K399" s="19">
        <f t="shared" si="108"/>
        <v>4211157.7200000007</v>
      </c>
      <c r="L399" s="18">
        <v>3583890.2</v>
      </c>
      <c r="M399" s="19">
        <f t="shared" si="109"/>
        <v>680939.13800000004</v>
      </c>
      <c r="N399" s="19">
        <f t="shared" si="110"/>
        <v>4264829.3380000005</v>
      </c>
      <c r="O399" s="18">
        <f t="shared" si="102"/>
        <v>3530692.7333333339</v>
      </c>
      <c r="P399" s="19">
        <f t="shared" si="103"/>
        <v>670831.61933333345</v>
      </c>
      <c r="Q399" s="19">
        <f t="shared" si="104"/>
        <v>4201524.3526666677</v>
      </c>
    </row>
    <row r="400" spans="2:17">
      <c r="B400" s="4">
        <v>347</v>
      </c>
      <c r="C400" s="29" t="s">
        <v>187</v>
      </c>
      <c r="D400" s="2">
        <v>1</v>
      </c>
      <c r="E400" s="3"/>
      <c r="F400" s="18">
        <v>1654000</v>
      </c>
      <c r="G400" s="19">
        <f t="shared" si="105"/>
        <v>314260</v>
      </c>
      <c r="H400" s="19">
        <f t="shared" si="106"/>
        <v>1968260</v>
      </c>
      <c r="I400" s="18">
        <v>1687080</v>
      </c>
      <c r="J400" s="19">
        <f t="shared" si="107"/>
        <v>320545.2</v>
      </c>
      <c r="K400" s="19">
        <f t="shared" si="108"/>
        <v>2007625.2</v>
      </c>
      <c r="L400" s="18">
        <v>1708581.9999999998</v>
      </c>
      <c r="M400" s="19">
        <f t="shared" si="109"/>
        <v>324630.57999999996</v>
      </c>
      <c r="N400" s="19">
        <f t="shared" si="110"/>
        <v>2033212.5799999996</v>
      </c>
      <c r="O400" s="18">
        <f t="shared" si="102"/>
        <v>1683220.6666666667</v>
      </c>
      <c r="P400" s="19">
        <f t="shared" si="103"/>
        <v>319811.9266666667</v>
      </c>
      <c r="Q400" s="19">
        <f t="shared" si="104"/>
        <v>2003032.5933333335</v>
      </c>
    </row>
    <row r="401" spans="2:17">
      <c r="B401" s="4">
        <v>348</v>
      </c>
      <c r="C401" s="29" t="s">
        <v>188</v>
      </c>
      <c r="D401" s="2">
        <v>1</v>
      </c>
      <c r="E401" s="3" t="s">
        <v>16</v>
      </c>
      <c r="F401" s="18">
        <v>269900</v>
      </c>
      <c r="G401" s="19">
        <f t="shared" si="105"/>
        <v>51281</v>
      </c>
      <c r="H401" s="19">
        <f t="shared" si="106"/>
        <v>321181</v>
      </c>
      <c r="I401" s="18">
        <v>275298</v>
      </c>
      <c r="J401" s="19">
        <f t="shared" si="107"/>
        <v>52306.62</v>
      </c>
      <c r="K401" s="19">
        <f t="shared" si="108"/>
        <v>327604.62</v>
      </c>
      <c r="L401" s="18">
        <v>278806.69999999995</v>
      </c>
      <c r="M401" s="19">
        <f t="shared" si="109"/>
        <v>52973.272999999994</v>
      </c>
      <c r="N401" s="19">
        <f t="shared" si="110"/>
        <v>331779.97299999994</v>
      </c>
      <c r="O401" s="18">
        <f t="shared" si="102"/>
        <v>274668.23333333334</v>
      </c>
      <c r="P401" s="19">
        <f t="shared" si="103"/>
        <v>52186.964333333337</v>
      </c>
      <c r="Q401" s="19">
        <f t="shared" si="104"/>
        <v>326855.1976666667</v>
      </c>
    </row>
    <row r="402" spans="2:17">
      <c r="B402" s="4">
        <v>349</v>
      </c>
      <c r="C402" s="29" t="s">
        <v>23</v>
      </c>
      <c r="D402" s="2">
        <v>1</v>
      </c>
      <c r="E402" s="3" t="s">
        <v>16</v>
      </c>
      <c r="F402" s="18">
        <v>998000</v>
      </c>
      <c r="G402" s="19">
        <f t="shared" si="105"/>
        <v>189620</v>
      </c>
      <c r="H402" s="19">
        <f t="shared" si="106"/>
        <v>1187620</v>
      </c>
      <c r="I402" s="18">
        <v>1017960</v>
      </c>
      <c r="J402" s="19">
        <f t="shared" si="107"/>
        <v>193412.4</v>
      </c>
      <c r="K402" s="19">
        <f t="shared" si="108"/>
        <v>1211372.3999999999</v>
      </c>
      <c r="L402" s="18">
        <v>1030933.9999999999</v>
      </c>
      <c r="M402" s="19">
        <f t="shared" si="109"/>
        <v>195877.46</v>
      </c>
      <c r="N402" s="19">
        <f t="shared" si="110"/>
        <v>1226811.46</v>
      </c>
      <c r="O402" s="18">
        <f t="shared" si="102"/>
        <v>1015631.3333333334</v>
      </c>
      <c r="P402" s="19">
        <f t="shared" si="103"/>
        <v>192969.95333333334</v>
      </c>
      <c r="Q402" s="19">
        <f t="shared" si="104"/>
        <v>1208601.2866666666</v>
      </c>
    </row>
    <row r="403" spans="2:17">
      <c r="B403" s="4">
        <v>350</v>
      </c>
      <c r="C403" s="29" t="s">
        <v>22</v>
      </c>
      <c r="D403" s="2">
        <v>1</v>
      </c>
      <c r="E403" s="3"/>
      <c r="F403" s="18">
        <v>964000</v>
      </c>
      <c r="G403" s="19">
        <f t="shared" si="105"/>
        <v>183160</v>
      </c>
      <c r="H403" s="19">
        <f t="shared" si="106"/>
        <v>1147160</v>
      </c>
      <c r="I403" s="18">
        <v>983280</v>
      </c>
      <c r="J403" s="19">
        <f t="shared" si="107"/>
        <v>186823.2</v>
      </c>
      <c r="K403" s="19">
        <f t="shared" si="108"/>
        <v>1170103.2</v>
      </c>
      <c r="L403" s="18">
        <v>995811.99999999988</v>
      </c>
      <c r="M403" s="19">
        <f t="shared" si="109"/>
        <v>189204.27999999997</v>
      </c>
      <c r="N403" s="19">
        <f t="shared" si="110"/>
        <v>1185016.2799999998</v>
      </c>
      <c r="O403" s="18">
        <f t="shared" si="102"/>
        <v>981030.66666666663</v>
      </c>
      <c r="P403" s="19">
        <f t="shared" si="103"/>
        <v>186395.82666666666</v>
      </c>
      <c r="Q403" s="19">
        <f t="shared" si="104"/>
        <v>1167426.4933333332</v>
      </c>
    </row>
    <row r="404" spans="2:17">
      <c r="B404" s="4">
        <v>351</v>
      </c>
      <c r="C404" s="29" t="s">
        <v>189</v>
      </c>
      <c r="D404" s="2">
        <v>1</v>
      </c>
      <c r="E404" s="3" t="s">
        <v>16</v>
      </c>
      <c r="F404" s="18">
        <v>2150000</v>
      </c>
      <c r="G404" s="19">
        <f t="shared" si="105"/>
        <v>408500</v>
      </c>
      <c r="H404" s="19">
        <f t="shared" si="106"/>
        <v>2558500</v>
      </c>
      <c r="I404" s="18">
        <v>2193000</v>
      </c>
      <c r="J404" s="19">
        <f t="shared" si="107"/>
        <v>416670</v>
      </c>
      <c r="K404" s="19">
        <f t="shared" si="108"/>
        <v>2609670</v>
      </c>
      <c r="L404" s="18">
        <v>2220950</v>
      </c>
      <c r="M404" s="19">
        <f t="shared" si="109"/>
        <v>421980.5</v>
      </c>
      <c r="N404" s="19">
        <f t="shared" si="110"/>
        <v>2642930.5</v>
      </c>
      <c r="O404" s="18">
        <f t="shared" si="102"/>
        <v>2187983.3333333335</v>
      </c>
      <c r="P404" s="19">
        <f t="shared" si="103"/>
        <v>415716.83333333337</v>
      </c>
      <c r="Q404" s="19">
        <f t="shared" si="104"/>
        <v>2603700.166666667</v>
      </c>
    </row>
    <row r="405" spans="2:17">
      <c r="B405" s="4">
        <v>352</v>
      </c>
      <c r="C405" s="29" t="s">
        <v>25</v>
      </c>
      <c r="D405" s="2">
        <v>1</v>
      </c>
      <c r="E405" s="3" t="s">
        <v>16</v>
      </c>
      <c r="F405" s="18">
        <v>1466000</v>
      </c>
      <c r="G405" s="19">
        <f t="shared" si="105"/>
        <v>278540</v>
      </c>
      <c r="H405" s="19">
        <f t="shared" si="106"/>
        <v>1744540</v>
      </c>
      <c r="I405" s="18">
        <v>1495320</v>
      </c>
      <c r="J405" s="19">
        <f t="shared" si="107"/>
        <v>284110.8</v>
      </c>
      <c r="K405" s="19">
        <f t="shared" si="108"/>
        <v>1779430.8</v>
      </c>
      <c r="L405" s="18">
        <v>1514377.9999999998</v>
      </c>
      <c r="M405" s="19">
        <f t="shared" si="109"/>
        <v>287731.81999999995</v>
      </c>
      <c r="N405" s="19">
        <f t="shared" si="110"/>
        <v>1802109.8199999998</v>
      </c>
      <c r="O405" s="18">
        <f t="shared" si="102"/>
        <v>1491899.3333333333</v>
      </c>
      <c r="P405" s="19">
        <f t="shared" si="103"/>
        <v>283460.87333333329</v>
      </c>
      <c r="Q405" s="19">
        <f t="shared" si="104"/>
        <v>1775360.2066666665</v>
      </c>
    </row>
    <row r="406" spans="2:17" ht="12.75" customHeight="1">
      <c r="B406" s="37" t="s">
        <v>124</v>
      </c>
      <c r="C406" s="38"/>
      <c r="D406" s="38"/>
      <c r="E406" s="39"/>
      <c r="F406" s="17"/>
      <c r="G406" s="20"/>
      <c r="H406" s="20"/>
      <c r="I406" s="17"/>
      <c r="J406" s="20"/>
      <c r="K406" s="20"/>
      <c r="L406" s="17"/>
      <c r="M406" s="20"/>
      <c r="N406" s="20"/>
      <c r="O406" s="17"/>
      <c r="P406" s="20"/>
      <c r="Q406" s="20"/>
    </row>
    <row r="407" spans="2:17" ht="12.75" customHeight="1">
      <c r="B407" s="4">
        <v>353</v>
      </c>
      <c r="C407" s="29" t="s">
        <v>125</v>
      </c>
      <c r="D407" s="2">
        <v>1</v>
      </c>
      <c r="E407" s="3" t="s">
        <v>16</v>
      </c>
      <c r="F407" s="18">
        <v>3593749.9999999995</v>
      </c>
      <c r="G407" s="19">
        <f t="shared" ref="G407:G411" si="111">F407*19%</f>
        <v>682812.49999999988</v>
      </c>
      <c r="H407" s="19">
        <f t="shared" ref="H407:H411" si="112">F407+G407</f>
        <v>4276562.4999999991</v>
      </c>
      <c r="I407" s="18">
        <v>3665624.9999999995</v>
      </c>
      <c r="J407" s="19">
        <f t="shared" ref="J407:J411" si="113">I407*19%</f>
        <v>696468.74999999988</v>
      </c>
      <c r="K407" s="19">
        <f t="shared" ref="K407:K411" si="114">I407+J407</f>
        <v>4362093.7499999991</v>
      </c>
      <c r="L407" s="18">
        <v>3712343.7499999991</v>
      </c>
      <c r="M407" s="19">
        <f t="shared" ref="M407:M411" si="115">L407*19%</f>
        <v>705345.31249999988</v>
      </c>
      <c r="N407" s="19">
        <f t="shared" ref="N407:N411" si="116">L407+M407</f>
        <v>4417689.0624999991</v>
      </c>
      <c r="O407" s="18">
        <f t="shared" si="102"/>
        <v>3657239.5833333326</v>
      </c>
      <c r="P407" s="19">
        <f t="shared" si="103"/>
        <v>694875.52083333314</v>
      </c>
      <c r="Q407" s="19">
        <f t="shared" si="104"/>
        <v>4352115.104166666</v>
      </c>
    </row>
    <row r="408" spans="2:17" ht="12.75" customHeight="1">
      <c r="B408" s="4">
        <v>354</v>
      </c>
      <c r="C408" s="29" t="s">
        <v>126</v>
      </c>
      <c r="D408" s="2">
        <v>1</v>
      </c>
      <c r="E408" s="3" t="s">
        <v>16</v>
      </c>
      <c r="F408" s="18">
        <v>3431599.9999999995</v>
      </c>
      <c r="G408" s="19">
        <f t="shared" si="111"/>
        <v>652003.99999999988</v>
      </c>
      <c r="H408" s="19">
        <f t="shared" si="112"/>
        <v>4083603.9999999995</v>
      </c>
      <c r="I408" s="18">
        <v>3500231.9999999995</v>
      </c>
      <c r="J408" s="19">
        <f t="shared" si="113"/>
        <v>665044.07999999996</v>
      </c>
      <c r="K408" s="19">
        <f t="shared" si="114"/>
        <v>4165276.0799999996</v>
      </c>
      <c r="L408" s="18">
        <v>3544842.7999999993</v>
      </c>
      <c r="M408" s="19">
        <f t="shared" si="115"/>
        <v>673520.13199999987</v>
      </c>
      <c r="N408" s="19">
        <f t="shared" si="116"/>
        <v>4218362.9319999991</v>
      </c>
      <c r="O408" s="18">
        <f t="shared" si="102"/>
        <v>3492224.9333333331</v>
      </c>
      <c r="P408" s="19">
        <f t="shared" si="103"/>
        <v>663522.73733333335</v>
      </c>
      <c r="Q408" s="19">
        <f t="shared" si="104"/>
        <v>4155747.6706666667</v>
      </c>
    </row>
    <row r="409" spans="2:17" ht="12.75" customHeight="1">
      <c r="B409" s="4">
        <v>355</v>
      </c>
      <c r="C409" s="29" t="s">
        <v>127</v>
      </c>
      <c r="D409" s="2">
        <v>1</v>
      </c>
      <c r="E409" s="3" t="s">
        <v>16</v>
      </c>
      <c r="F409" s="18">
        <v>3776599.9999999995</v>
      </c>
      <c r="G409" s="19">
        <f t="shared" si="111"/>
        <v>717553.99999999988</v>
      </c>
      <c r="H409" s="19">
        <f t="shared" si="112"/>
        <v>4494153.9999999991</v>
      </c>
      <c r="I409" s="18">
        <v>3852131.9999999995</v>
      </c>
      <c r="J409" s="19">
        <f t="shared" si="113"/>
        <v>731905.08</v>
      </c>
      <c r="K409" s="19">
        <f t="shared" si="114"/>
        <v>4584037.0799999991</v>
      </c>
      <c r="L409" s="18">
        <v>3901227.7999999993</v>
      </c>
      <c r="M409" s="19">
        <f t="shared" si="115"/>
        <v>741233.28199999989</v>
      </c>
      <c r="N409" s="19">
        <f t="shared" si="116"/>
        <v>4642461.0819999995</v>
      </c>
      <c r="O409" s="18">
        <f t="shared" si="102"/>
        <v>3843319.9333333331</v>
      </c>
      <c r="P409" s="19">
        <f t="shared" si="103"/>
        <v>730230.78733333328</v>
      </c>
      <c r="Q409" s="19">
        <f t="shared" si="104"/>
        <v>4573550.7206666665</v>
      </c>
    </row>
    <row r="410" spans="2:17" ht="12.75" customHeight="1">
      <c r="B410" s="4">
        <v>356</v>
      </c>
      <c r="C410" s="29" t="s">
        <v>128</v>
      </c>
      <c r="D410" s="2">
        <v>1</v>
      </c>
      <c r="E410" s="3" t="s">
        <v>16</v>
      </c>
      <c r="F410" s="18">
        <v>4781700</v>
      </c>
      <c r="G410" s="19">
        <f t="shared" si="111"/>
        <v>908523</v>
      </c>
      <c r="H410" s="19">
        <f t="shared" si="112"/>
        <v>5690223</v>
      </c>
      <c r="I410" s="18">
        <v>4877334</v>
      </c>
      <c r="J410" s="19">
        <f t="shared" si="113"/>
        <v>926693.46</v>
      </c>
      <c r="K410" s="19">
        <f t="shared" si="114"/>
        <v>5804027.46</v>
      </c>
      <c r="L410" s="18">
        <v>4939496.0999999996</v>
      </c>
      <c r="M410" s="19">
        <f t="shared" si="115"/>
        <v>938504.25899999996</v>
      </c>
      <c r="N410" s="19">
        <f t="shared" si="116"/>
        <v>5878000.3589999992</v>
      </c>
      <c r="O410" s="18">
        <f t="shared" si="102"/>
        <v>4866176.7</v>
      </c>
      <c r="P410" s="19">
        <f t="shared" si="103"/>
        <v>924573.57300000009</v>
      </c>
      <c r="Q410" s="19">
        <f t="shared" si="104"/>
        <v>5790750.273</v>
      </c>
    </row>
    <row r="411" spans="2:17" ht="12.75" customHeight="1">
      <c r="B411" s="4">
        <v>357</v>
      </c>
      <c r="C411" s="29" t="s">
        <v>129</v>
      </c>
      <c r="D411" s="2">
        <v>1</v>
      </c>
      <c r="E411" s="3" t="s">
        <v>16</v>
      </c>
      <c r="F411" s="18">
        <v>6885049.9999999991</v>
      </c>
      <c r="G411" s="19">
        <f t="shared" si="111"/>
        <v>1308159.4999999998</v>
      </c>
      <c r="H411" s="19">
        <f t="shared" si="112"/>
        <v>8193209.4999999991</v>
      </c>
      <c r="I411" s="18">
        <v>7022750.9999999991</v>
      </c>
      <c r="J411" s="19">
        <f t="shared" si="113"/>
        <v>1334322.69</v>
      </c>
      <c r="K411" s="19">
        <f t="shared" si="114"/>
        <v>8357073.6899999995</v>
      </c>
      <c r="L411" s="18">
        <v>7112256.6499999985</v>
      </c>
      <c r="M411" s="19">
        <f t="shared" si="115"/>
        <v>1351328.7634999997</v>
      </c>
      <c r="N411" s="19">
        <f t="shared" si="116"/>
        <v>8463585.4134999979</v>
      </c>
      <c r="O411" s="18">
        <f t="shared" si="102"/>
        <v>7006685.8833333328</v>
      </c>
      <c r="P411" s="19">
        <f t="shared" si="103"/>
        <v>1331270.3178333333</v>
      </c>
      <c r="Q411" s="19">
        <f t="shared" si="104"/>
        <v>8337956.2011666661</v>
      </c>
    </row>
    <row r="412" spans="2:17" ht="12.75" customHeight="1">
      <c r="B412" s="37" t="s">
        <v>167</v>
      </c>
      <c r="C412" s="38"/>
      <c r="D412" s="38"/>
      <c r="E412" s="39"/>
      <c r="F412" s="17"/>
      <c r="G412" s="20"/>
      <c r="H412" s="20"/>
      <c r="I412" s="17"/>
      <c r="J412" s="20"/>
      <c r="K412" s="20"/>
      <c r="L412" s="17"/>
      <c r="M412" s="20"/>
      <c r="N412" s="20"/>
      <c r="O412" s="17"/>
      <c r="P412" s="20"/>
      <c r="Q412" s="20"/>
    </row>
    <row r="413" spans="2:17">
      <c r="B413" s="4">
        <v>358</v>
      </c>
      <c r="C413" s="29" t="s">
        <v>168</v>
      </c>
      <c r="D413" s="2">
        <v>1</v>
      </c>
      <c r="E413" s="3" t="s">
        <v>16</v>
      </c>
      <c r="F413" s="18">
        <v>3431599.9999999995</v>
      </c>
      <c r="G413" s="19">
        <f t="shared" ref="G413:G416" si="117">F413*19%</f>
        <v>652003.99999999988</v>
      </c>
      <c r="H413" s="19">
        <f t="shared" ref="H413:H416" si="118">F413+G413</f>
        <v>4083603.9999999995</v>
      </c>
      <c r="I413" s="18">
        <v>3500231.9999999995</v>
      </c>
      <c r="J413" s="19">
        <f t="shared" ref="J413:J416" si="119">I413*19%</f>
        <v>665044.07999999996</v>
      </c>
      <c r="K413" s="19">
        <f t="shared" ref="K413:K416" si="120">I413+J413</f>
        <v>4165276.0799999996</v>
      </c>
      <c r="L413" s="18">
        <v>3333000</v>
      </c>
      <c r="M413" s="19">
        <f t="shared" ref="M413:M416" si="121">L413*19%</f>
        <v>633270</v>
      </c>
      <c r="N413" s="19">
        <f t="shared" ref="N413:N416" si="122">L413+M413</f>
        <v>3966270</v>
      </c>
      <c r="O413" s="18">
        <f t="shared" si="102"/>
        <v>3421610.6666666665</v>
      </c>
      <c r="P413" s="19">
        <f t="shared" si="103"/>
        <v>650106.02666666661</v>
      </c>
      <c r="Q413" s="19">
        <f t="shared" si="104"/>
        <v>4071716.6933333334</v>
      </c>
    </row>
    <row r="414" spans="2:17">
      <c r="B414" s="4">
        <v>359</v>
      </c>
      <c r="C414" s="29" t="s">
        <v>169</v>
      </c>
      <c r="D414" s="2">
        <v>1</v>
      </c>
      <c r="E414" s="3" t="s">
        <v>16</v>
      </c>
      <c r="F414" s="18">
        <v>1028789.9999999999</v>
      </c>
      <c r="G414" s="19">
        <f t="shared" si="117"/>
        <v>195470.09999999998</v>
      </c>
      <c r="H414" s="19">
        <f t="shared" si="118"/>
        <v>1224260.0999999999</v>
      </c>
      <c r="I414" s="18">
        <v>1049365.7999999998</v>
      </c>
      <c r="J414" s="19">
        <f t="shared" si="119"/>
        <v>199379.50199999998</v>
      </c>
      <c r="K414" s="19">
        <f t="shared" si="120"/>
        <v>1248745.3019999997</v>
      </c>
      <c r="L414" s="18">
        <v>1015000</v>
      </c>
      <c r="M414" s="19">
        <f t="shared" si="121"/>
        <v>192850</v>
      </c>
      <c r="N414" s="19">
        <f t="shared" si="122"/>
        <v>1207850</v>
      </c>
      <c r="O414" s="18">
        <f t="shared" si="102"/>
        <v>1031051.9333333332</v>
      </c>
      <c r="P414" s="19">
        <f t="shared" si="103"/>
        <v>195899.86733333333</v>
      </c>
      <c r="Q414" s="19">
        <f t="shared" si="104"/>
        <v>1226951.8006666666</v>
      </c>
    </row>
    <row r="415" spans="2:17">
      <c r="B415" s="4">
        <v>360</v>
      </c>
      <c r="C415" s="29" t="s">
        <v>190</v>
      </c>
      <c r="D415" s="2">
        <v>1</v>
      </c>
      <c r="E415" s="3" t="s">
        <v>16</v>
      </c>
      <c r="F415" s="18">
        <v>964000</v>
      </c>
      <c r="G415" s="19">
        <f t="shared" si="117"/>
        <v>183160</v>
      </c>
      <c r="H415" s="19">
        <f t="shared" si="118"/>
        <v>1147160</v>
      </c>
      <c r="I415" s="18">
        <v>983280</v>
      </c>
      <c r="J415" s="19">
        <f t="shared" si="119"/>
        <v>186823.2</v>
      </c>
      <c r="K415" s="19">
        <f t="shared" si="120"/>
        <v>1170103.2</v>
      </c>
      <c r="L415" s="18">
        <v>920000</v>
      </c>
      <c r="M415" s="19">
        <f t="shared" si="121"/>
        <v>174800</v>
      </c>
      <c r="N415" s="19">
        <f t="shared" si="122"/>
        <v>1094800</v>
      </c>
      <c r="O415" s="18">
        <f t="shared" si="102"/>
        <v>955760</v>
      </c>
      <c r="P415" s="19">
        <f t="shared" si="103"/>
        <v>181594.4</v>
      </c>
      <c r="Q415" s="19">
        <f t="shared" si="104"/>
        <v>1137354.3999999999</v>
      </c>
    </row>
    <row r="416" spans="2:17">
      <c r="B416" s="4">
        <v>361</v>
      </c>
      <c r="C416" s="29" t="s">
        <v>191</v>
      </c>
      <c r="D416" s="2">
        <v>1</v>
      </c>
      <c r="E416" s="3" t="s">
        <v>16</v>
      </c>
      <c r="F416" s="18">
        <v>920000</v>
      </c>
      <c r="G416" s="19">
        <f t="shared" si="117"/>
        <v>174800</v>
      </c>
      <c r="H416" s="19">
        <f t="shared" si="118"/>
        <v>1094800</v>
      </c>
      <c r="I416" s="18">
        <v>938400</v>
      </c>
      <c r="J416" s="19">
        <f t="shared" si="119"/>
        <v>178296</v>
      </c>
      <c r="K416" s="19">
        <f t="shared" si="120"/>
        <v>1116696</v>
      </c>
      <c r="L416" s="18">
        <v>945000</v>
      </c>
      <c r="M416" s="19">
        <f t="shared" si="121"/>
        <v>179550</v>
      </c>
      <c r="N416" s="19">
        <f t="shared" si="122"/>
        <v>1124550</v>
      </c>
      <c r="O416" s="18">
        <f t="shared" si="102"/>
        <v>934466.66666666663</v>
      </c>
      <c r="P416" s="19">
        <f t="shared" si="103"/>
        <v>177548.66666666666</v>
      </c>
      <c r="Q416" s="19">
        <f t="shared" si="104"/>
        <v>1112015.3333333333</v>
      </c>
    </row>
    <row r="417" spans="2:17" ht="12.75" customHeight="1">
      <c r="B417" s="37" t="s">
        <v>70</v>
      </c>
      <c r="C417" s="38"/>
      <c r="D417" s="38"/>
      <c r="E417" s="39"/>
      <c r="F417" s="17"/>
      <c r="G417" s="20"/>
      <c r="H417" s="20"/>
      <c r="I417" s="17"/>
      <c r="J417" s="20"/>
      <c r="K417" s="20"/>
      <c r="L417" s="17"/>
      <c r="M417" s="20"/>
      <c r="N417" s="20"/>
      <c r="O417" s="17"/>
      <c r="P417" s="20"/>
      <c r="Q417" s="20"/>
    </row>
    <row r="418" spans="2:17">
      <c r="B418" s="4">
        <v>362</v>
      </c>
      <c r="C418" s="29" t="s">
        <v>72</v>
      </c>
      <c r="D418" s="2">
        <v>1</v>
      </c>
      <c r="E418" s="3" t="s">
        <v>16</v>
      </c>
      <c r="F418" s="18">
        <v>325000</v>
      </c>
      <c r="G418" s="19">
        <f t="shared" si="96"/>
        <v>61750</v>
      </c>
      <c r="H418" s="19">
        <f t="shared" si="97"/>
        <v>386750</v>
      </c>
      <c r="I418" s="18">
        <v>331500</v>
      </c>
      <c r="J418" s="19">
        <f t="shared" si="98"/>
        <v>62985</v>
      </c>
      <c r="K418" s="19">
        <f t="shared" si="99"/>
        <v>394485</v>
      </c>
      <c r="L418" s="18">
        <v>335725</v>
      </c>
      <c r="M418" s="19">
        <f t="shared" si="100"/>
        <v>63787.75</v>
      </c>
      <c r="N418" s="19">
        <f t="shared" si="101"/>
        <v>399512.75</v>
      </c>
      <c r="O418" s="18">
        <f t="shared" si="102"/>
        <v>330741.66666666669</v>
      </c>
      <c r="P418" s="19">
        <f t="shared" si="103"/>
        <v>62840.916666666672</v>
      </c>
      <c r="Q418" s="19">
        <f t="shared" si="104"/>
        <v>393582.58333333337</v>
      </c>
    </row>
    <row r="419" spans="2:17">
      <c r="B419" s="4">
        <v>363</v>
      </c>
      <c r="C419" s="29" t="s">
        <v>73</v>
      </c>
      <c r="D419" s="2">
        <v>1</v>
      </c>
      <c r="E419" s="3" t="s">
        <v>16</v>
      </c>
      <c r="F419" s="18">
        <v>688000</v>
      </c>
      <c r="G419" s="19">
        <f t="shared" si="96"/>
        <v>130720</v>
      </c>
      <c r="H419" s="19">
        <f t="shared" si="97"/>
        <v>818720</v>
      </c>
      <c r="I419" s="18">
        <v>701760</v>
      </c>
      <c r="J419" s="19">
        <f t="shared" si="98"/>
        <v>133334.39999999999</v>
      </c>
      <c r="K419" s="19">
        <f t="shared" si="99"/>
        <v>835094.4</v>
      </c>
      <c r="L419" s="18">
        <v>710704</v>
      </c>
      <c r="M419" s="19">
        <f t="shared" si="100"/>
        <v>135033.76</v>
      </c>
      <c r="N419" s="19">
        <f t="shared" si="101"/>
        <v>845737.76</v>
      </c>
      <c r="O419" s="18">
        <f t="shared" si="102"/>
        <v>700154.66666666663</v>
      </c>
      <c r="P419" s="19">
        <f t="shared" si="103"/>
        <v>133029.38666666666</v>
      </c>
      <c r="Q419" s="19">
        <f t="shared" si="104"/>
        <v>833184.05333333323</v>
      </c>
    </row>
    <row r="420" spans="2:17">
      <c r="B420" s="4">
        <v>364</v>
      </c>
      <c r="C420" s="29" t="s">
        <v>74</v>
      </c>
      <c r="D420" s="2">
        <v>1</v>
      </c>
      <c r="E420" s="3" t="s">
        <v>16</v>
      </c>
      <c r="F420" s="18">
        <v>2898000</v>
      </c>
      <c r="G420" s="19">
        <f t="shared" si="96"/>
        <v>550620</v>
      </c>
      <c r="H420" s="19">
        <f t="shared" si="97"/>
        <v>3448620</v>
      </c>
      <c r="I420" s="18">
        <v>2955960</v>
      </c>
      <c r="J420" s="19">
        <f t="shared" si="98"/>
        <v>561632.4</v>
      </c>
      <c r="K420" s="19">
        <f t="shared" si="99"/>
        <v>3517592.4</v>
      </c>
      <c r="L420" s="18">
        <v>2993633.9999999995</v>
      </c>
      <c r="M420" s="19">
        <f t="shared" si="100"/>
        <v>568790.46</v>
      </c>
      <c r="N420" s="19">
        <f t="shared" si="101"/>
        <v>3562424.4599999995</v>
      </c>
      <c r="O420" s="18">
        <f t="shared" si="102"/>
        <v>2949198</v>
      </c>
      <c r="P420" s="19">
        <f t="shared" si="103"/>
        <v>560347.62</v>
      </c>
      <c r="Q420" s="19">
        <f t="shared" si="104"/>
        <v>3509545.62</v>
      </c>
    </row>
    <row r="421" spans="2:17">
      <c r="B421" s="4">
        <v>365</v>
      </c>
      <c r="C421" s="29" t="s">
        <v>75</v>
      </c>
      <c r="D421" s="2">
        <v>1</v>
      </c>
      <c r="E421" s="3" t="s">
        <v>16</v>
      </c>
      <c r="F421" s="18">
        <v>1465000</v>
      </c>
      <c r="G421" s="19">
        <f t="shared" si="96"/>
        <v>278350</v>
      </c>
      <c r="H421" s="19">
        <f t="shared" si="97"/>
        <v>1743350</v>
      </c>
      <c r="I421" s="18">
        <v>1494300</v>
      </c>
      <c r="J421" s="19">
        <f t="shared" si="98"/>
        <v>283917</v>
      </c>
      <c r="K421" s="19">
        <f t="shared" si="99"/>
        <v>1778217</v>
      </c>
      <c r="L421" s="18">
        <v>1513344.9999999998</v>
      </c>
      <c r="M421" s="19">
        <f t="shared" si="100"/>
        <v>287535.54999999993</v>
      </c>
      <c r="N421" s="19">
        <f t="shared" si="101"/>
        <v>1800880.5499999998</v>
      </c>
      <c r="O421" s="18">
        <f t="shared" si="102"/>
        <v>1490881.6666666667</v>
      </c>
      <c r="P421" s="19">
        <f t="shared" si="103"/>
        <v>283267.51666666666</v>
      </c>
      <c r="Q421" s="19">
        <f t="shared" si="104"/>
        <v>1774149.1833333333</v>
      </c>
    </row>
    <row r="422" spans="2:17" ht="25.5">
      <c r="B422" s="4">
        <v>366</v>
      </c>
      <c r="C422" s="29" t="s">
        <v>68</v>
      </c>
      <c r="D422" s="2">
        <v>1</v>
      </c>
      <c r="E422" s="3" t="s">
        <v>16</v>
      </c>
      <c r="F422" s="18">
        <v>2550000</v>
      </c>
      <c r="G422" s="19">
        <f t="shared" si="96"/>
        <v>484500</v>
      </c>
      <c r="H422" s="19">
        <f t="shared" si="97"/>
        <v>3034500</v>
      </c>
      <c r="I422" s="18">
        <v>2601000</v>
      </c>
      <c r="J422" s="19">
        <f t="shared" si="98"/>
        <v>494190</v>
      </c>
      <c r="K422" s="19">
        <f t="shared" si="99"/>
        <v>3095190</v>
      </c>
      <c r="L422" s="18">
        <v>2634150</v>
      </c>
      <c r="M422" s="19">
        <f t="shared" si="100"/>
        <v>500488.5</v>
      </c>
      <c r="N422" s="19">
        <f t="shared" si="101"/>
        <v>3134638.5</v>
      </c>
      <c r="O422" s="18">
        <f t="shared" si="102"/>
        <v>2595050</v>
      </c>
      <c r="P422" s="19">
        <f t="shared" si="103"/>
        <v>493059.5</v>
      </c>
      <c r="Q422" s="19">
        <f t="shared" si="104"/>
        <v>3088109.5</v>
      </c>
    </row>
    <row r="423" spans="2:17" ht="38.25">
      <c r="B423" s="4">
        <v>367</v>
      </c>
      <c r="C423" s="29" t="s">
        <v>69</v>
      </c>
      <c r="D423" s="2">
        <v>1</v>
      </c>
      <c r="E423" s="3" t="s">
        <v>16</v>
      </c>
      <c r="F423" s="18">
        <v>1889000</v>
      </c>
      <c r="G423" s="19">
        <f t="shared" si="96"/>
        <v>358910</v>
      </c>
      <c r="H423" s="19">
        <f t="shared" si="97"/>
        <v>2247910</v>
      </c>
      <c r="I423" s="18">
        <v>1926780</v>
      </c>
      <c r="J423" s="19">
        <f t="shared" si="98"/>
        <v>366088.2</v>
      </c>
      <c r="K423" s="19">
        <f t="shared" si="99"/>
        <v>2292868.2000000002</v>
      </c>
      <c r="L423" s="18">
        <v>1951336.9999999998</v>
      </c>
      <c r="M423" s="19">
        <f t="shared" si="100"/>
        <v>370754.02999999997</v>
      </c>
      <c r="N423" s="19">
        <f t="shared" si="101"/>
        <v>2322091.0299999998</v>
      </c>
      <c r="O423" s="18">
        <f t="shared" si="102"/>
        <v>1922372.3333333333</v>
      </c>
      <c r="P423" s="19">
        <f t="shared" si="103"/>
        <v>365250.74333333335</v>
      </c>
      <c r="Q423" s="19">
        <f t="shared" si="104"/>
        <v>2287623.0766666667</v>
      </c>
    </row>
    <row r="424" spans="2:17">
      <c r="B424" s="4">
        <v>368</v>
      </c>
      <c r="C424" s="29" t="s">
        <v>192</v>
      </c>
      <c r="D424" s="2">
        <v>1</v>
      </c>
      <c r="E424" s="3" t="s">
        <v>16</v>
      </c>
      <c r="F424" s="18">
        <v>1798000</v>
      </c>
      <c r="G424" s="19">
        <f t="shared" si="96"/>
        <v>341620</v>
      </c>
      <c r="H424" s="19">
        <f t="shared" si="97"/>
        <v>2139620</v>
      </c>
      <c r="I424" s="18">
        <v>1833960</v>
      </c>
      <c r="J424" s="19">
        <f t="shared" si="98"/>
        <v>348452.4</v>
      </c>
      <c r="K424" s="19">
        <f t="shared" si="99"/>
        <v>2182412.4</v>
      </c>
      <c r="L424" s="18">
        <v>1857333.9999999998</v>
      </c>
      <c r="M424" s="19">
        <f t="shared" si="100"/>
        <v>352893.45999999996</v>
      </c>
      <c r="N424" s="19">
        <f t="shared" si="101"/>
        <v>2210227.46</v>
      </c>
      <c r="O424" s="18">
        <f t="shared" si="102"/>
        <v>1829764.6666666667</v>
      </c>
      <c r="P424" s="19">
        <f t="shared" si="103"/>
        <v>347655.28666666668</v>
      </c>
      <c r="Q424" s="19">
        <f t="shared" si="104"/>
        <v>2177419.9533333336</v>
      </c>
    </row>
    <row r="425" spans="2:17">
      <c r="B425" s="4">
        <v>369</v>
      </c>
      <c r="C425" s="29" t="s">
        <v>193</v>
      </c>
      <c r="D425" s="2">
        <v>1</v>
      </c>
      <c r="E425" s="3" t="s">
        <v>16</v>
      </c>
      <c r="F425" s="18">
        <v>2288000</v>
      </c>
      <c r="G425" s="19">
        <f t="shared" si="96"/>
        <v>434720</v>
      </c>
      <c r="H425" s="19">
        <f t="shared" si="97"/>
        <v>2722720</v>
      </c>
      <c r="I425" s="18">
        <v>2333760</v>
      </c>
      <c r="J425" s="19">
        <f t="shared" si="98"/>
        <v>443414.4</v>
      </c>
      <c r="K425" s="19">
        <f t="shared" si="99"/>
        <v>2777174.4</v>
      </c>
      <c r="L425" s="18">
        <v>2363504</v>
      </c>
      <c r="M425" s="19">
        <f t="shared" si="100"/>
        <v>449065.76</v>
      </c>
      <c r="N425" s="19">
        <f t="shared" si="101"/>
        <v>2812569.76</v>
      </c>
      <c r="O425" s="18">
        <f t="shared" si="102"/>
        <v>2328421.3333333335</v>
      </c>
      <c r="P425" s="19">
        <f t="shared" si="103"/>
        <v>442400.05333333334</v>
      </c>
      <c r="Q425" s="19">
        <f t="shared" si="104"/>
        <v>2770821.3866666667</v>
      </c>
    </row>
    <row r="426" spans="2:17">
      <c r="B426" s="4">
        <v>370</v>
      </c>
      <c r="C426" s="30" t="s">
        <v>44</v>
      </c>
      <c r="D426" s="2">
        <v>1</v>
      </c>
      <c r="E426" s="4" t="s">
        <v>16</v>
      </c>
      <c r="F426" s="22">
        <v>894000</v>
      </c>
      <c r="G426" s="19">
        <f t="shared" si="96"/>
        <v>169860</v>
      </c>
      <c r="H426" s="19">
        <f t="shared" si="97"/>
        <v>1063860</v>
      </c>
      <c r="I426" s="22">
        <v>911880</v>
      </c>
      <c r="J426" s="19">
        <f t="shared" si="98"/>
        <v>173257.2</v>
      </c>
      <c r="K426" s="19">
        <f t="shared" si="99"/>
        <v>1085137.2</v>
      </c>
      <c r="L426" s="22">
        <v>923501.99999999988</v>
      </c>
      <c r="M426" s="19">
        <f t="shared" si="100"/>
        <v>175465.37999999998</v>
      </c>
      <c r="N426" s="19">
        <f t="shared" si="101"/>
        <v>1098967.3799999999</v>
      </c>
      <c r="O426" s="18">
        <f t="shared" si="102"/>
        <v>909794</v>
      </c>
      <c r="P426" s="19">
        <f t="shared" si="103"/>
        <v>172860.86000000002</v>
      </c>
      <c r="Q426" s="19">
        <f t="shared" si="104"/>
        <v>1082654.8600000001</v>
      </c>
    </row>
    <row r="427" spans="2:17">
      <c r="B427" s="4">
        <v>371</v>
      </c>
      <c r="C427" s="29" t="s">
        <v>165</v>
      </c>
      <c r="D427" s="2">
        <v>1</v>
      </c>
      <c r="E427" s="3" t="s">
        <v>16</v>
      </c>
      <c r="F427" s="18">
        <v>1150000</v>
      </c>
      <c r="G427" s="19">
        <f t="shared" si="96"/>
        <v>218500</v>
      </c>
      <c r="H427" s="19">
        <f t="shared" si="97"/>
        <v>1368500</v>
      </c>
      <c r="I427" s="18">
        <v>1173000</v>
      </c>
      <c r="J427" s="19">
        <f t="shared" si="98"/>
        <v>222870</v>
      </c>
      <c r="K427" s="19">
        <f t="shared" si="99"/>
        <v>1395870</v>
      </c>
      <c r="L427" s="18">
        <v>1187950</v>
      </c>
      <c r="M427" s="19">
        <f t="shared" si="100"/>
        <v>225710.5</v>
      </c>
      <c r="N427" s="19">
        <f t="shared" si="101"/>
        <v>1413660.5</v>
      </c>
      <c r="O427" s="18">
        <f t="shared" si="102"/>
        <v>1170316.6666666667</v>
      </c>
      <c r="P427" s="19">
        <f t="shared" si="103"/>
        <v>222360.16666666669</v>
      </c>
      <c r="Q427" s="19">
        <f t="shared" si="104"/>
        <v>1392676.8333333335</v>
      </c>
    </row>
    <row r="428" spans="2:17" ht="19.5" customHeight="1">
      <c r="B428" s="34" t="s">
        <v>194</v>
      </c>
      <c r="C428" s="35"/>
      <c r="D428" s="35"/>
      <c r="E428" s="36"/>
      <c r="F428" s="23"/>
      <c r="G428" s="24"/>
      <c r="H428" s="24"/>
      <c r="I428" s="23"/>
      <c r="J428" s="24"/>
      <c r="K428" s="24"/>
      <c r="L428" s="23"/>
      <c r="M428" s="24"/>
      <c r="N428" s="24"/>
      <c r="O428" s="23"/>
      <c r="P428" s="24"/>
      <c r="Q428" s="24"/>
    </row>
    <row r="429" spans="2:17" ht="12.75" customHeight="1">
      <c r="B429" s="37" t="s">
        <v>18</v>
      </c>
      <c r="C429" s="38"/>
      <c r="D429" s="38"/>
      <c r="E429" s="39"/>
      <c r="F429" s="17"/>
      <c r="G429" s="20"/>
      <c r="H429" s="20"/>
      <c r="I429" s="17"/>
      <c r="J429" s="20"/>
      <c r="K429" s="20"/>
      <c r="L429" s="17"/>
      <c r="M429" s="20"/>
      <c r="N429" s="20"/>
      <c r="O429" s="17"/>
      <c r="P429" s="20"/>
      <c r="Q429" s="20"/>
    </row>
    <row r="430" spans="2:17">
      <c r="B430" s="4">
        <v>372</v>
      </c>
      <c r="C430" s="29" t="s">
        <v>20</v>
      </c>
      <c r="D430" s="2">
        <v>1</v>
      </c>
      <c r="E430" s="3" t="s">
        <v>16</v>
      </c>
      <c r="F430" s="18">
        <v>1369500</v>
      </c>
      <c r="G430" s="19">
        <f t="shared" ref="G430:G437" si="123">F430*19%</f>
        <v>260205</v>
      </c>
      <c r="H430" s="19">
        <f t="shared" ref="H430:H437" si="124">F430+G430</f>
        <v>1629705</v>
      </c>
      <c r="I430" s="18">
        <v>1396890</v>
      </c>
      <c r="J430" s="19">
        <f t="shared" ref="J430:J437" si="125">I430*19%</f>
        <v>265409.09999999998</v>
      </c>
      <c r="K430" s="19">
        <f t="shared" ref="K430:K437" si="126">I430+J430</f>
        <v>1662299.1</v>
      </c>
      <c r="L430" s="18">
        <v>1414693.5</v>
      </c>
      <c r="M430" s="19">
        <f t="shared" ref="M430:M437" si="127">L430*19%</f>
        <v>268791.76500000001</v>
      </c>
      <c r="N430" s="19">
        <f t="shared" ref="N430:N437" si="128">L430+M430</f>
        <v>1683485.2650000001</v>
      </c>
      <c r="O430" s="18">
        <f t="shared" si="102"/>
        <v>1393694.5</v>
      </c>
      <c r="P430" s="19">
        <f t="shared" si="103"/>
        <v>264801.95500000002</v>
      </c>
      <c r="Q430" s="19">
        <f t="shared" si="104"/>
        <v>1658496.4550000001</v>
      </c>
    </row>
    <row r="431" spans="2:17">
      <c r="B431" s="4">
        <v>373</v>
      </c>
      <c r="C431" s="29" t="s">
        <v>21</v>
      </c>
      <c r="D431" s="2">
        <v>1</v>
      </c>
      <c r="E431" s="3" t="s">
        <v>16</v>
      </c>
      <c r="F431" s="18">
        <v>3469400.0000000005</v>
      </c>
      <c r="G431" s="19">
        <f t="shared" si="123"/>
        <v>659186.00000000012</v>
      </c>
      <c r="H431" s="19">
        <f t="shared" si="124"/>
        <v>4128586.0000000005</v>
      </c>
      <c r="I431" s="18">
        <v>3538788.0000000005</v>
      </c>
      <c r="J431" s="19">
        <f t="shared" si="125"/>
        <v>672369.72000000009</v>
      </c>
      <c r="K431" s="19">
        <f t="shared" si="126"/>
        <v>4211157.7200000007</v>
      </c>
      <c r="L431" s="18">
        <v>3583890.2</v>
      </c>
      <c r="M431" s="19">
        <f t="shared" si="127"/>
        <v>680939.13800000004</v>
      </c>
      <c r="N431" s="19">
        <f t="shared" si="128"/>
        <v>4264829.3380000005</v>
      </c>
      <c r="O431" s="18">
        <f t="shared" si="102"/>
        <v>3530692.7333333339</v>
      </c>
      <c r="P431" s="19">
        <f t="shared" si="103"/>
        <v>670831.61933333345</v>
      </c>
      <c r="Q431" s="19">
        <f t="shared" si="104"/>
        <v>4201524.3526666677</v>
      </c>
    </row>
    <row r="432" spans="2:17">
      <c r="B432" s="4">
        <v>374</v>
      </c>
      <c r="C432" s="29" t="s">
        <v>187</v>
      </c>
      <c r="D432" s="2"/>
      <c r="E432" s="3" t="s">
        <v>16</v>
      </c>
      <c r="F432" s="18">
        <v>1654000</v>
      </c>
      <c r="G432" s="19">
        <f t="shared" si="123"/>
        <v>314260</v>
      </c>
      <c r="H432" s="19">
        <f t="shared" si="124"/>
        <v>1968260</v>
      </c>
      <c r="I432" s="18">
        <v>1687080</v>
      </c>
      <c r="J432" s="19">
        <f t="shared" si="125"/>
        <v>320545.2</v>
      </c>
      <c r="K432" s="19">
        <f t="shared" si="126"/>
        <v>2007625.2</v>
      </c>
      <c r="L432" s="18">
        <v>1708581.9999999998</v>
      </c>
      <c r="M432" s="19">
        <f t="shared" si="127"/>
        <v>324630.57999999996</v>
      </c>
      <c r="N432" s="19">
        <f t="shared" si="128"/>
        <v>2033212.5799999996</v>
      </c>
      <c r="O432" s="18">
        <f t="shared" si="102"/>
        <v>1683220.6666666667</v>
      </c>
      <c r="P432" s="19">
        <f t="shared" si="103"/>
        <v>319811.9266666667</v>
      </c>
      <c r="Q432" s="19">
        <f t="shared" si="104"/>
        <v>2003032.5933333335</v>
      </c>
    </row>
    <row r="433" spans="2:17">
      <c r="B433" s="4">
        <v>375</v>
      </c>
      <c r="C433" s="29" t="s">
        <v>188</v>
      </c>
      <c r="D433" s="2">
        <v>1</v>
      </c>
      <c r="E433" s="3" t="s">
        <v>16</v>
      </c>
      <c r="F433" s="18">
        <v>269900</v>
      </c>
      <c r="G433" s="19">
        <f t="shared" si="123"/>
        <v>51281</v>
      </c>
      <c r="H433" s="19">
        <f t="shared" si="124"/>
        <v>321181</v>
      </c>
      <c r="I433" s="18">
        <v>275298</v>
      </c>
      <c r="J433" s="19">
        <f t="shared" si="125"/>
        <v>52306.62</v>
      </c>
      <c r="K433" s="19">
        <f t="shared" si="126"/>
        <v>327604.62</v>
      </c>
      <c r="L433" s="18">
        <v>278806.69999999995</v>
      </c>
      <c r="M433" s="19">
        <f t="shared" si="127"/>
        <v>52973.272999999994</v>
      </c>
      <c r="N433" s="19">
        <f t="shared" si="128"/>
        <v>331779.97299999994</v>
      </c>
      <c r="O433" s="18">
        <f t="shared" si="102"/>
        <v>274668.23333333334</v>
      </c>
      <c r="P433" s="19">
        <f t="shared" si="103"/>
        <v>52186.964333333337</v>
      </c>
      <c r="Q433" s="19">
        <f t="shared" si="104"/>
        <v>326855.1976666667</v>
      </c>
    </row>
    <row r="434" spans="2:17">
      <c r="B434" s="4">
        <v>376</v>
      </c>
      <c r="C434" s="29" t="s">
        <v>23</v>
      </c>
      <c r="D434" s="2">
        <v>1</v>
      </c>
      <c r="E434" s="3" t="s">
        <v>16</v>
      </c>
      <c r="F434" s="18">
        <v>998000</v>
      </c>
      <c r="G434" s="19">
        <f t="shared" si="123"/>
        <v>189620</v>
      </c>
      <c r="H434" s="19">
        <f t="shared" si="124"/>
        <v>1187620</v>
      </c>
      <c r="I434" s="18">
        <v>1017960</v>
      </c>
      <c r="J434" s="19">
        <f t="shared" si="125"/>
        <v>193412.4</v>
      </c>
      <c r="K434" s="19">
        <f t="shared" si="126"/>
        <v>1211372.3999999999</v>
      </c>
      <c r="L434" s="18">
        <v>1030933.9999999999</v>
      </c>
      <c r="M434" s="19">
        <f t="shared" si="127"/>
        <v>195877.46</v>
      </c>
      <c r="N434" s="19">
        <f t="shared" si="128"/>
        <v>1226811.46</v>
      </c>
      <c r="O434" s="18">
        <f t="shared" si="102"/>
        <v>1015631.3333333334</v>
      </c>
      <c r="P434" s="19">
        <f t="shared" si="103"/>
        <v>192969.95333333334</v>
      </c>
      <c r="Q434" s="19">
        <f t="shared" si="104"/>
        <v>1208601.2866666666</v>
      </c>
    </row>
    <row r="435" spans="2:17">
      <c r="B435" s="4">
        <v>377</v>
      </c>
      <c r="C435" s="29" t="s">
        <v>22</v>
      </c>
      <c r="D435" s="2"/>
      <c r="E435" s="3" t="s">
        <v>16</v>
      </c>
      <c r="F435" s="18">
        <v>964000</v>
      </c>
      <c r="G435" s="19">
        <f t="shared" si="123"/>
        <v>183160</v>
      </c>
      <c r="H435" s="19">
        <f t="shared" si="124"/>
        <v>1147160</v>
      </c>
      <c r="I435" s="18">
        <v>983280</v>
      </c>
      <c r="J435" s="19">
        <f t="shared" si="125"/>
        <v>186823.2</v>
      </c>
      <c r="K435" s="19">
        <f t="shared" si="126"/>
        <v>1170103.2</v>
      </c>
      <c r="L435" s="18">
        <v>995811.99999999988</v>
      </c>
      <c r="M435" s="19">
        <f t="shared" si="127"/>
        <v>189204.27999999997</v>
      </c>
      <c r="N435" s="19">
        <f t="shared" si="128"/>
        <v>1185016.2799999998</v>
      </c>
      <c r="O435" s="18">
        <f t="shared" si="102"/>
        <v>981030.66666666663</v>
      </c>
      <c r="P435" s="19">
        <f t="shared" si="103"/>
        <v>186395.82666666666</v>
      </c>
      <c r="Q435" s="19">
        <f t="shared" si="104"/>
        <v>1167426.4933333332</v>
      </c>
    </row>
    <row r="436" spans="2:17">
      <c r="B436" s="4">
        <v>378</v>
      </c>
      <c r="C436" s="29" t="s">
        <v>189</v>
      </c>
      <c r="D436" s="2">
        <v>1</v>
      </c>
      <c r="E436" s="3" t="s">
        <v>16</v>
      </c>
      <c r="F436" s="18">
        <v>2150000</v>
      </c>
      <c r="G436" s="19">
        <f t="shared" si="123"/>
        <v>408500</v>
      </c>
      <c r="H436" s="19">
        <f t="shared" si="124"/>
        <v>2558500</v>
      </c>
      <c r="I436" s="18">
        <v>2193000</v>
      </c>
      <c r="J436" s="19">
        <f t="shared" si="125"/>
        <v>416670</v>
      </c>
      <c r="K436" s="19">
        <f t="shared" si="126"/>
        <v>2609670</v>
      </c>
      <c r="L436" s="18">
        <v>2220950</v>
      </c>
      <c r="M436" s="19">
        <f t="shared" si="127"/>
        <v>421980.5</v>
      </c>
      <c r="N436" s="19">
        <f t="shared" si="128"/>
        <v>2642930.5</v>
      </c>
      <c r="O436" s="18">
        <f t="shared" si="102"/>
        <v>2187983.3333333335</v>
      </c>
      <c r="P436" s="19">
        <f t="shared" si="103"/>
        <v>415716.83333333337</v>
      </c>
      <c r="Q436" s="19">
        <f t="shared" si="104"/>
        <v>2603700.166666667</v>
      </c>
    </row>
    <row r="437" spans="2:17">
      <c r="B437" s="4">
        <v>379</v>
      </c>
      <c r="C437" s="29" t="s">
        <v>25</v>
      </c>
      <c r="D437" s="2">
        <v>1</v>
      </c>
      <c r="E437" s="3" t="s">
        <v>16</v>
      </c>
      <c r="F437" s="18">
        <v>1466000</v>
      </c>
      <c r="G437" s="19">
        <f t="shared" si="123"/>
        <v>278540</v>
      </c>
      <c r="H437" s="19">
        <f t="shared" si="124"/>
        <v>1744540</v>
      </c>
      <c r="I437" s="18">
        <v>1495320</v>
      </c>
      <c r="J437" s="19">
        <f t="shared" si="125"/>
        <v>284110.8</v>
      </c>
      <c r="K437" s="19">
        <f t="shared" si="126"/>
        <v>1779430.8</v>
      </c>
      <c r="L437" s="18">
        <v>1514377.9999999998</v>
      </c>
      <c r="M437" s="19">
        <f t="shared" si="127"/>
        <v>287731.81999999995</v>
      </c>
      <c r="N437" s="19">
        <f t="shared" si="128"/>
        <v>1802109.8199999998</v>
      </c>
      <c r="O437" s="18">
        <f t="shared" si="102"/>
        <v>1491899.3333333333</v>
      </c>
      <c r="P437" s="19">
        <f t="shared" si="103"/>
        <v>283460.87333333329</v>
      </c>
      <c r="Q437" s="19">
        <f t="shared" si="104"/>
        <v>1775360.2066666665</v>
      </c>
    </row>
    <row r="438" spans="2:17" ht="12.75" customHeight="1">
      <c r="B438" s="37" t="s">
        <v>124</v>
      </c>
      <c r="C438" s="38"/>
      <c r="D438" s="38"/>
      <c r="E438" s="39"/>
      <c r="F438" s="17"/>
      <c r="G438" s="20"/>
      <c r="H438" s="20"/>
      <c r="I438" s="17"/>
      <c r="J438" s="20"/>
      <c r="K438" s="20"/>
      <c r="L438" s="17"/>
      <c r="M438" s="20"/>
      <c r="N438" s="20"/>
      <c r="O438" s="17"/>
      <c r="P438" s="20"/>
      <c r="Q438" s="20"/>
    </row>
    <row r="439" spans="2:17">
      <c r="B439" s="4">
        <v>380</v>
      </c>
      <c r="C439" s="29" t="s">
        <v>125</v>
      </c>
      <c r="D439" s="2">
        <v>1</v>
      </c>
      <c r="E439" s="3" t="s">
        <v>16</v>
      </c>
      <c r="F439" s="18">
        <v>3593749.9999999995</v>
      </c>
      <c r="G439" s="19">
        <f t="shared" ref="G439:G443" si="129">F439*19%</f>
        <v>682812.49999999988</v>
      </c>
      <c r="H439" s="19">
        <f t="shared" ref="H439:H443" si="130">F439+G439</f>
        <v>4276562.4999999991</v>
      </c>
      <c r="I439" s="18">
        <v>3665624.9999999995</v>
      </c>
      <c r="J439" s="19">
        <f t="shared" ref="J439:J443" si="131">I439*19%</f>
        <v>696468.74999999988</v>
      </c>
      <c r="K439" s="19">
        <f t="shared" ref="K439:K443" si="132">I439+J439</f>
        <v>4362093.7499999991</v>
      </c>
      <c r="L439" s="18">
        <v>3712343.7499999991</v>
      </c>
      <c r="M439" s="19">
        <f t="shared" ref="M439:M443" si="133">L439*19%</f>
        <v>705345.31249999988</v>
      </c>
      <c r="N439" s="19">
        <f t="shared" ref="N439:N443" si="134">L439+M439</f>
        <v>4417689.0624999991</v>
      </c>
      <c r="O439" s="18">
        <f t="shared" si="102"/>
        <v>3657239.5833333326</v>
      </c>
      <c r="P439" s="19">
        <f t="shared" si="103"/>
        <v>694875.52083333314</v>
      </c>
      <c r="Q439" s="19">
        <f t="shared" si="104"/>
        <v>4352115.104166666</v>
      </c>
    </row>
    <row r="440" spans="2:17">
      <c r="B440" s="4">
        <v>381</v>
      </c>
      <c r="C440" s="29" t="s">
        <v>126</v>
      </c>
      <c r="D440" s="2">
        <v>1</v>
      </c>
      <c r="E440" s="3" t="s">
        <v>16</v>
      </c>
      <c r="F440" s="18">
        <v>3431599.9999999995</v>
      </c>
      <c r="G440" s="19">
        <f t="shared" si="129"/>
        <v>652003.99999999988</v>
      </c>
      <c r="H440" s="19">
        <f t="shared" si="130"/>
        <v>4083603.9999999995</v>
      </c>
      <c r="I440" s="18">
        <v>3500231.9999999995</v>
      </c>
      <c r="J440" s="19">
        <f t="shared" si="131"/>
        <v>665044.07999999996</v>
      </c>
      <c r="K440" s="19">
        <f t="shared" si="132"/>
        <v>4165276.0799999996</v>
      </c>
      <c r="L440" s="18">
        <v>3544842.7999999993</v>
      </c>
      <c r="M440" s="19">
        <f t="shared" si="133"/>
        <v>673520.13199999987</v>
      </c>
      <c r="N440" s="19">
        <f t="shared" si="134"/>
        <v>4218362.9319999991</v>
      </c>
      <c r="O440" s="18">
        <f t="shared" si="102"/>
        <v>3492224.9333333331</v>
      </c>
      <c r="P440" s="19">
        <f t="shared" si="103"/>
        <v>663522.73733333335</v>
      </c>
      <c r="Q440" s="19">
        <f t="shared" si="104"/>
        <v>4155747.6706666667</v>
      </c>
    </row>
    <row r="441" spans="2:17">
      <c r="B441" s="4">
        <v>382</v>
      </c>
      <c r="C441" s="29" t="s">
        <v>127</v>
      </c>
      <c r="D441" s="2">
        <v>1</v>
      </c>
      <c r="E441" s="3" t="s">
        <v>16</v>
      </c>
      <c r="F441" s="18">
        <v>3776599.9999999995</v>
      </c>
      <c r="G441" s="19">
        <f t="shared" si="129"/>
        <v>717553.99999999988</v>
      </c>
      <c r="H441" s="19">
        <f t="shared" si="130"/>
        <v>4494153.9999999991</v>
      </c>
      <c r="I441" s="18">
        <v>3852131.9999999995</v>
      </c>
      <c r="J441" s="19">
        <f t="shared" si="131"/>
        <v>731905.08</v>
      </c>
      <c r="K441" s="19">
        <f t="shared" si="132"/>
        <v>4584037.0799999991</v>
      </c>
      <c r="L441" s="18">
        <v>3901227.7999999993</v>
      </c>
      <c r="M441" s="19">
        <f t="shared" si="133"/>
        <v>741233.28199999989</v>
      </c>
      <c r="N441" s="19">
        <f t="shared" si="134"/>
        <v>4642461.0819999995</v>
      </c>
      <c r="O441" s="18">
        <f t="shared" si="102"/>
        <v>3843319.9333333331</v>
      </c>
      <c r="P441" s="19">
        <f t="shared" si="103"/>
        <v>730230.78733333328</v>
      </c>
      <c r="Q441" s="19">
        <f t="shared" si="104"/>
        <v>4573550.7206666665</v>
      </c>
    </row>
    <row r="442" spans="2:17">
      <c r="B442" s="4">
        <v>383</v>
      </c>
      <c r="C442" s="29" t="s">
        <v>128</v>
      </c>
      <c r="D442" s="2">
        <v>1</v>
      </c>
      <c r="E442" s="3" t="s">
        <v>16</v>
      </c>
      <c r="F442" s="18">
        <v>4781700</v>
      </c>
      <c r="G442" s="19">
        <f t="shared" si="129"/>
        <v>908523</v>
      </c>
      <c r="H442" s="19">
        <f t="shared" si="130"/>
        <v>5690223</v>
      </c>
      <c r="I442" s="18">
        <v>4877334</v>
      </c>
      <c r="J442" s="19">
        <f t="shared" si="131"/>
        <v>926693.46</v>
      </c>
      <c r="K442" s="19">
        <f t="shared" si="132"/>
        <v>5804027.46</v>
      </c>
      <c r="L442" s="18">
        <v>4939496.0999999996</v>
      </c>
      <c r="M442" s="19">
        <f t="shared" si="133"/>
        <v>938504.25899999996</v>
      </c>
      <c r="N442" s="19">
        <f t="shared" si="134"/>
        <v>5878000.3589999992</v>
      </c>
      <c r="O442" s="18">
        <f t="shared" si="102"/>
        <v>4866176.7</v>
      </c>
      <c r="P442" s="19">
        <f t="shared" si="103"/>
        <v>924573.57300000009</v>
      </c>
      <c r="Q442" s="19">
        <f t="shared" si="104"/>
        <v>5790750.273</v>
      </c>
    </row>
    <row r="443" spans="2:17">
      <c r="B443" s="4">
        <v>384</v>
      </c>
      <c r="C443" s="29" t="s">
        <v>129</v>
      </c>
      <c r="D443" s="2">
        <v>1</v>
      </c>
      <c r="E443" s="3" t="s">
        <v>16</v>
      </c>
      <c r="F443" s="18">
        <v>6885049.9999999991</v>
      </c>
      <c r="G443" s="19">
        <f t="shared" si="129"/>
        <v>1308159.4999999998</v>
      </c>
      <c r="H443" s="19">
        <f t="shared" si="130"/>
        <v>8193209.4999999991</v>
      </c>
      <c r="I443" s="18">
        <v>7022750.9999999991</v>
      </c>
      <c r="J443" s="19">
        <f t="shared" si="131"/>
        <v>1334322.69</v>
      </c>
      <c r="K443" s="19">
        <f t="shared" si="132"/>
        <v>8357073.6899999995</v>
      </c>
      <c r="L443" s="18">
        <v>7112256.6499999985</v>
      </c>
      <c r="M443" s="19">
        <f t="shared" si="133"/>
        <v>1351328.7634999997</v>
      </c>
      <c r="N443" s="19">
        <f t="shared" si="134"/>
        <v>8463585.4134999979</v>
      </c>
      <c r="O443" s="18">
        <f t="shared" si="102"/>
        <v>7006685.8833333328</v>
      </c>
      <c r="P443" s="19">
        <f t="shared" si="103"/>
        <v>1331270.3178333333</v>
      </c>
      <c r="Q443" s="19">
        <f t="shared" si="104"/>
        <v>8337956.2011666661</v>
      </c>
    </row>
    <row r="444" spans="2:17" ht="12.75" customHeight="1">
      <c r="B444" s="37" t="s">
        <v>167</v>
      </c>
      <c r="C444" s="38"/>
      <c r="D444" s="38"/>
      <c r="E444" s="39"/>
      <c r="F444" s="17"/>
      <c r="G444" s="20"/>
      <c r="H444" s="20"/>
      <c r="I444" s="17"/>
      <c r="J444" s="20"/>
      <c r="K444" s="20"/>
      <c r="L444" s="17"/>
      <c r="M444" s="20"/>
      <c r="N444" s="20"/>
      <c r="O444" s="17"/>
      <c r="P444" s="20"/>
      <c r="Q444" s="20"/>
    </row>
    <row r="445" spans="2:17">
      <c r="B445" s="4">
        <v>385</v>
      </c>
      <c r="C445" s="29" t="s">
        <v>168</v>
      </c>
      <c r="D445" s="2">
        <v>1</v>
      </c>
      <c r="E445" s="3" t="s">
        <v>16</v>
      </c>
      <c r="F445" s="18">
        <v>3431599.9999999995</v>
      </c>
      <c r="G445" s="19">
        <f t="shared" ref="G445:G448" si="135">F445*19%</f>
        <v>652003.99999999988</v>
      </c>
      <c r="H445" s="19">
        <f t="shared" ref="H445:H448" si="136">F445+G445</f>
        <v>4083603.9999999995</v>
      </c>
      <c r="I445" s="18">
        <v>3500231.9999999995</v>
      </c>
      <c r="J445" s="19">
        <f t="shared" ref="J445:J448" si="137">I445*19%</f>
        <v>665044.07999999996</v>
      </c>
      <c r="K445" s="19">
        <f t="shared" ref="K445:K448" si="138">I445+J445</f>
        <v>4165276.0799999996</v>
      </c>
      <c r="L445" s="18">
        <v>3544842.7999999993</v>
      </c>
      <c r="M445" s="19">
        <f t="shared" ref="M445:M448" si="139">L445*19%</f>
        <v>673520.13199999987</v>
      </c>
      <c r="N445" s="19">
        <f t="shared" ref="N445:N448" si="140">L445+M445</f>
        <v>4218362.9319999991</v>
      </c>
      <c r="O445" s="18">
        <f t="shared" si="102"/>
        <v>3492224.9333333331</v>
      </c>
      <c r="P445" s="19">
        <f t="shared" si="103"/>
        <v>663522.73733333335</v>
      </c>
      <c r="Q445" s="19">
        <f t="shared" si="104"/>
        <v>4155747.6706666667</v>
      </c>
    </row>
    <row r="446" spans="2:17">
      <c r="B446" s="4">
        <v>386</v>
      </c>
      <c r="C446" s="29" t="s">
        <v>169</v>
      </c>
      <c r="D446" s="2">
        <v>1</v>
      </c>
      <c r="E446" s="3" t="s">
        <v>16</v>
      </c>
      <c r="F446" s="18">
        <v>1028789.9999999999</v>
      </c>
      <c r="G446" s="19">
        <f t="shared" si="135"/>
        <v>195470.09999999998</v>
      </c>
      <c r="H446" s="19">
        <f t="shared" si="136"/>
        <v>1224260.0999999999</v>
      </c>
      <c r="I446" s="18">
        <v>1049365.7999999998</v>
      </c>
      <c r="J446" s="19">
        <f t="shared" si="137"/>
        <v>199379.50199999998</v>
      </c>
      <c r="K446" s="19">
        <f t="shared" si="138"/>
        <v>1248745.3019999997</v>
      </c>
      <c r="L446" s="18">
        <v>1062740.0699999998</v>
      </c>
      <c r="M446" s="19">
        <f t="shared" si="139"/>
        <v>201920.61329999997</v>
      </c>
      <c r="N446" s="19">
        <f t="shared" si="140"/>
        <v>1264660.6832999997</v>
      </c>
      <c r="O446" s="18">
        <f t="shared" si="102"/>
        <v>1046965.2899999999</v>
      </c>
      <c r="P446" s="19">
        <f t="shared" si="103"/>
        <v>198923.40509999997</v>
      </c>
      <c r="Q446" s="19">
        <f t="shared" si="104"/>
        <v>1245888.6950999999</v>
      </c>
    </row>
    <row r="447" spans="2:17">
      <c r="B447" s="4">
        <v>387</v>
      </c>
      <c r="C447" s="29" t="s">
        <v>190</v>
      </c>
      <c r="D447" s="2">
        <v>1</v>
      </c>
      <c r="E447" s="3" t="s">
        <v>16</v>
      </c>
      <c r="F447" s="18">
        <v>964000</v>
      </c>
      <c r="G447" s="19">
        <f t="shared" si="135"/>
        <v>183160</v>
      </c>
      <c r="H447" s="19">
        <f t="shared" si="136"/>
        <v>1147160</v>
      </c>
      <c r="I447" s="18">
        <v>983280</v>
      </c>
      <c r="J447" s="19">
        <f t="shared" si="137"/>
        <v>186823.2</v>
      </c>
      <c r="K447" s="19">
        <f t="shared" si="138"/>
        <v>1170103.2</v>
      </c>
      <c r="L447" s="18">
        <v>995811.99999999988</v>
      </c>
      <c r="M447" s="19">
        <f t="shared" si="139"/>
        <v>189204.27999999997</v>
      </c>
      <c r="N447" s="19">
        <f t="shared" si="140"/>
        <v>1185016.2799999998</v>
      </c>
      <c r="O447" s="18">
        <f t="shared" si="102"/>
        <v>981030.66666666663</v>
      </c>
      <c r="P447" s="19">
        <f t="shared" si="103"/>
        <v>186395.82666666666</v>
      </c>
      <c r="Q447" s="19">
        <f t="shared" si="104"/>
        <v>1167426.4933333332</v>
      </c>
    </row>
    <row r="448" spans="2:17">
      <c r="B448" s="4">
        <v>388</v>
      </c>
      <c r="C448" s="29" t="s">
        <v>191</v>
      </c>
      <c r="D448" s="2">
        <v>1</v>
      </c>
      <c r="E448" s="3" t="s">
        <v>16</v>
      </c>
      <c r="F448" s="18">
        <v>920000</v>
      </c>
      <c r="G448" s="19">
        <f t="shared" si="135"/>
        <v>174800</v>
      </c>
      <c r="H448" s="19">
        <f t="shared" si="136"/>
        <v>1094800</v>
      </c>
      <c r="I448" s="18">
        <v>938400</v>
      </c>
      <c r="J448" s="19">
        <f t="shared" si="137"/>
        <v>178296</v>
      </c>
      <c r="K448" s="19">
        <f t="shared" si="138"/>
        <v>1116696</v>
      </c>
      <c r="L448" s="18">
        <v>950359.99999999988</v>
      </c>
      <c r="M448" s="19">
        <f t="shared" si="139"/>
        <v>180568.4</v>
      </c>
      <c r="N448" s="19">
        <f t="shared" si="140"/>
        <v>1130928.3999999999</v>
      </c>
      <c r="O448" s="18">
        <f t="shared" si="102"/>
        <v>936253.33333333337</v>
      </c>
      <c r="P448" s="19">
        <f t="shared" si="103"/>
        <v>177888.13333333333</v>
      </c>
      <c r="Q448" s="19">
        <f t="shared" si="104"/>
        <v>1114141.4666666668</v>
      </c>
    </row>
    <row r="449" spans="2:17" ht="12.75" customHeight="1">
      <c r="B449" s="37" t="s">
        <v>70</v>
      </c>
      <c r="C449" s="38"/>
      <c r="D449" s="38"/>
      <c r="E449" s="39"/>
      <c r="F449" s="17"/>
      <c r="G449" s="20"/>
      <c r="H449" s="20"/>
      <c r="I449" s="17"/>
      <c r="J449" s="20"/>
      <c r="K449" s="20"/>
      <c r="L449" s="17"/>
      <c r="M449" s="20"/>
      <c r="N449" s="20"/>
      <c r="O449" s="17"/>
      <c r="P449" s="20"/>
      <c r="Q449" s="20"/>
    </row>
    <row r="450" spans="2:17">
      <c r="B450" s="4">
        <v>389</v>
      </c>
      <c r="C450" s="29" t="s">
        <v>72</v>
      </c>
      <c r="D450" s="2">
        <v>1</v>
      </c>
      <c r="E450" s="3" t="s">
        <v>16</v>
      </c>
      <c r="F450" s="18">
        <v>325000</v>
      </c>
      <c r="G450" s="19">
        <f t="shared" ref="G450:G459" si="141">F450*19%</f>
        <v>61750</v>
      </c>
      <c r="H450" s="19">
        <f t="shared" ref="H450:H459" si="142">F450+G450</f>
        <v>386750</v>
      </c>
      <c r="I450" s="18">
        <v>331500</v>
      </c>
      <c r="J450" s="19">
        <f t="shared" ref="J450:J459" si="143">I450*19%</f>
        <v>62985</v>
      </c>
      <c r="K450" s="19">
        <f t="shared" ref="K450:K459" si="144">I450+J450</f>
        <v>394485</v>
      </c>
      <c r="L450" s="18">
        <v>335725</v>
      </c>
      <c r="M450" s="19">
        <f t="shared" ref="M450:M459" si="145">L450*19%</f>
        <v>63787.75</v>
      </c>
      <c r="N450" s="19">
        <f t="shared" ref="N450:N459" si="146">L450+M450</f>
        <v>399512.75</v>
      </c>
      <c r="O450" s="18">
        <f t="shared" si="102"/>
        <v>330741.66666666669</v>
      </c>
      <c r="P450" s="19">
        <f t="shared" si="103"/>
        <v>62840.916666666672</v>
      </c>
      <c r="Q450" s="19">
        <f t="shared" si="104"/>
        <v>393582.58333333337</v>
      </c>
    </row>
    <row r="451" spans="2:17">
      <c r="B451" s="4">
        <v>390</v>
      </c>
      <c r="C451" s="29" t="s">
        <v>73</v>
      </c>
      <c r="D451" s="2">
        <v>1</v>
      </c>
      <c r="E451" s="3" t="s">
        <v>16</v>
      </c>
      <c r="F451" s="18">
        <v>688000</v>
      </c>
      <c r="G451" s="19">
        <f t="shared" si="141"/>
        <v>130720</v>
      </c>
      <c r="H451" s="19">
        <f t="shared" si="142"/>
        <v>818720</v>
      </c>
      <c r="I451" s="18">
        <v>701760</v>
      </c>
      <c r="J451" s="19">
        <f t="shared" si="143"/>
        <v>133334.39999999999</v>
      </c>
      <c r="K451" s="19">
        <f t="shared" si="144"/>
        <v>835094.4</v>
      </c>
      <c r="L451" s="18">
        <v>710704</v>
      </c>
      <c r="M451" s="19">
        <f t="shared" si="145"/>
        <v>135033.76</v>
      </c>
      <c r="N451" s="19">
        <f t="shared" si="146"/>
        <v>845737.76</v>
      </c>
      <c r="O451" s="18">
        <f t="shared" si="102"/>
        <v>700154.66666666663</v>
      </c>
      <c r="P451" s="19">
        <f t="shared" si="103"/>
        <v>133029.38666666666</v>
      </c>
      <c r="Q451" s="19">
        <f t="shared" si="104"/>
        <v>833184.05333333323</v>
      </c>
    </row>
    <row r="452" spans="2:17">
      <c r="B452" s="4">
        <v>391</v>
      </c>
      <c r="C452" s="29" t="s">
        <v>74</v>
      </c>
      <c r="D452" s="2">
        <v>1</v>
      </c>
      <c r="E452" s="3" t="s">
        <v>16</v>
      </c>
      <c r="F452" s="18">
        <v>2898000</v>
      </c>
      <c r="G452" s="19">
        <f t="shared" si="141"/>
        <v>550620</v>
      </c>
      <c r="H452" s="19">
        <f t="shared" si="142"/>
        <v>3448620</v>
      </c>
      <c r="I452" s="18">
        <v>2955960</v>
      </c>
      <c r="J452" s="19">
        <f t="shared" si="143"/>
        <v>561632.4</v>
      </c>
      <c r="K452" s="19">
        <f t="shared" si="144"/>
        <v>3517592.4</v>
      </c>
      <c r="L452" s="18">
        <v>2993633.9999999995</v>
      </c>
      <c r="M452" s="19">
        <f t="shared" si="145"/>
        <v>568790.46</v>
      </c>
      <c r="N452" s="19">
        <f t="shared" si="146"/>
        <v>3562424.4599999995</v>
      </c>
      <c r="O452" s="18">
        <f t="shared" si="102"/>
        <v>2949198</v>
      </c>
      <c r="P452" s="19">
        <f t="shared" si="103"/>
        <v>560347.62</v>
      </c>
      <c r="Q452" s="19">
        <f t="shared" si="104"/>
        <v>3509545.62</v>
      </c>
    </row>
    <row r="453" spans="2:17">
      <c r="B453" s="4">
        <v>392</v>
      </c>
      <c r="C453" s="29" t="s">
        <v>75</v>
      </c>
      <c r="D453" s="2">
        <v>1</v>
      </c>
      <c r="E453" s="3" t="s">
        <v>16</v>
      </c>
      <c r="F453" s="18">
        <v>1465000</v>
      </c>
      <c r="G453" s="19">
        <f t="shared" si="141"/>
        <v>278350</v>
      </c>
      <c r="H453" s="19">
        <f t="shared" si="142"/>
        <v>1743350</v>
      </c>
      <c r="I453" s="18">
        <v>1494300</v>
      </c>
      <c r="J453" s="19">
        <f t="shared" si="143"/>
        <v>283917</v>
      </c>
      <c r="K453" s="19">
        <f t="shared" si="144"/>
        <v>1778217</v>
      </c>
      <c r="L453" s="18">
        <v>1513344.9999999998</v>
      </c>
      <c r="M453" s="19">
        <f t="shared" si="145"/>
        <v>287535.54999999993</v>
      </c>
      <c r="N453" s="19">
        <f t="shared" si="146"/>
        <v>1800880.5499999998</v>
      </c>
      <c r="O453" s="18">
        <f t="shared" si="102"/>
        <v>1490881.6666666667</v>
      </c>
      <c r="P453" s="19">
        <f t="shared" si="103"/>
        <v>283267.51666666666</v>
      </c>
      <c r="Q453" s="19">
        <f t="shared" si="104"/>
        <v>1774149.1833333333</v>
      </c>
    </row>
    <row r="454" spans="2:17" ht="25.5">
      <c r="B454" s="4">
        <v>393</v>
      </c>
      <c r="C454" s="29" t="s">
        <v>68</v>
      </c>
      <c r="D454" s="2">
        <v>1</v>
      </c>
      <c r="E454" s="3" t="s">
        <v>16</v>
      </c>
      <c r="F454" s="18">
        <v>2550000</v>
      </c>
      <c r="G454" s="19">
        <f t="shared" si="141"/>
        <v>484500</v>
      </c>
      <c r="H454" s="19">
        <f t="shared" si="142"/>
        <v>3034500</v>
      </c>
      <c r="I454" s="18">
        <v>2601000</v>
      </c>
      <c r="J454" s="19">
        <f t="shared" si="143"/>
        <v>494190</v>
      </c>
      <c r="K454" s="19">
        <f t="shared" si="144"/>
        <v>3095190</v>
      </c>
      <c r="L454" s="18">
        <v>2634150</v>
      </c>
      <c r="M454" s="19">
        <f t="shared" si="145"/>
        <v>500488.5</v>
      </c>
      <c r="N454" s="19">
        <f t="shared" si="146"/>
        <v>3134638.5</v>
      </c>
      <c r="O454" s="18">
        <f t="shared" si="102"/>
        <v>2595050</v>
      </c>
      <c r="P454" s="19">
        <f t="shared" si="103"/>
        <v>493059.5</v>
      </c>
      <c r="Q454" s="19">
        <f t="shared" si="104"/>
        <v>3088109.5</v>
      </c>
    </row>
    <row r="455" spans="2:17" ht="38.25">
      <c r="B455" s="4">
        <v>394</v>
      </c>
      <c r="C455" s="29" t="s">
        <v>69</v>
      </c>
      <c r="D455" s="2">
        <v>1</v>
      </c>
      <c r="E455" s="3" t="s">
        <v>16</v>
      </c>
      <c r="F455" s="18">
        <v>1889000</v>
      </c>
      <c r="G455" s="19">
        <f t="shared" si="141"/>
        <v>358910</v>
      </c>
      <c r="H455" s="19">
        <f t="shared" si="142"/>
        <v>2247910</v>
      </c>
      <c r="I455" s="18">
        <v>1926780</v>
      </c>
      <c r="J455" s="19">
        <f t="shared" si="143"/>
        <v>366088.2</v>
      </c>
      <c r="K455" s="19">
        <f t="shared" si="144"/>
        <v>2292868.2000000002</v>
      </c>
      <c r="L455" s="18">
        <v>1951336.9999999998</v>
      </c>
      <c r="M455" s="19">
        <f t="shared" si="145"/>
        <v>370754.02999999997</v>
      </c>
      <c r="N455" s="19">
        <f t="shared" si="146"/>
        <v>2322091.0299999998</v>
      </c>
      <c r="O455" s="18">
        <f t="shared" si="102"/>
        <v>1922372.3333333333</v>
      </c>
      <c r="P455" s="19">
        <f t="shared" si="103"/>
        <v>365250.74333333335</v>
      </c>
      <c r="Q455" s="19">
        <f t="shared" si="104"/>
        <v>2287623.0766666667</v>
      </c>
    </row>
    <row r="456" spans="2:17">
      <c r="B456" s="4">
        <v>395</v>
      </c>
      <c r="C456" s="29" t="s">
        <v>192</v>
      </c>
      <c r="D456" s="2">
        <v>1</v>
      </c>
      <c r="E456" s="3" t="s">
        <v>16</v>
      </c>
      <c r="F456" s="18">
        <v>1798000</v>
      </c>
      <c r="G456" s="19">
        <f t="shared" si="141"/>
        <v>341620</v>
      </c>
      <c r="H456" s="19">
        <f t="shared" si="142"/>
        <v>2139620</v>
      </c>
      <c r="I456" s="18">
        <v>1833960</v>
      </c>
      <c r="J456" s="19">
        <f t="shared" si="143"/>
        <v>348452.4</v>
      </c>
      <c r="K456" s="19">
        <f t="shared" si="144"/>
        <v>2182412.4</v>
      </c>
      <c r="L456" s="18">
        <v>1857333.9999999998</v>
      </c>
      <c r="M456" s="19">
        <f t="shared" si="145"/>
        <v>352893.45999999996</v>
      </c>
      <c r="N456" s="19">
        <f t="shared" si="146"/>
        <v>2210227.46</v>
      </c>
      <c r="O456" s="18">
        <f t="shared" si="102"/>
        <v>1829764.6666666667</v>
      </c>
      <c r="P456" s="19">
        <f t="shared" si="103"/>
        <v>347655.28666666668</v>
      </c>
      <c r="Q456" s="19">
        <f t="shared" si="104"/>
        <v>2177419.9533333336</v>
      </c>
    </row>
    <row r="457" spans="2:17">
      <c r="B457" s="4">
        <v>396</v>
      </c>
      <c r="C457" s="29" t="s">
        <v>193</v>
      </c>
      <c r="D457" s="2">
        <v>1</v>
      </c>
      <c r="E457" s="3" t="s">
        <v>16</v>
      </c>
      <c r="F457" s="18">
        <v>2288000</v>
      </c>
      <c r="G457" s="19">
        <f t="shared" si="141"/>
        <v>434720</v>
      </c>
      <c r="H457" s="19">
        <f t="shared" si="142"/>
        <v>2722720</v>
      </c>
      <c r="I457" s="18">
        <v>2333760</v>
      </c>
      <c r="J457" s="19">
        <f t="shared" si="143"/>
        <v>443414.4</v>
      </c>
      <c r="K457" s="19">
        <f t="shared" si="144"/>
        <v>2777174.4</v>
      </c>
      <c r="L457" s="18">
        <v>2363504</v>
      </c>
      <c r="M457" s="19">
        <f t="shared" si="145"/>
        <v>449065.76</v>
      </c>
      <c r="N457" s="19">
        <f t="shared" si="146"/>
        <v>2812569.76</v>
      </c>
      <c r="O457" s="18">
        <f t="shared" ref="O457:O481" si="147">AVERAGE(F457,I457,L457)</f>
        <v>2328421.3333333335</v>
      </c>
      <c r="P457" s="19">
        <f t="shared" ref="P457:P481" si="148">O457*0.19</f>
        <v>442400.05333333334</v>
      </c>
      <c r="Q457" s="19">
        <f t="shared" ref="Q457:Q481" si="149">SUM(O457:P457)</f>
        <v>2770821.3866666667</v>
      </c>
    </row>
    <row r="458" spans="2:17">
      <c r="B458" s="4">
        <v>397</v>
      </c>
      <c r="C458" s="30" t="s">
        <v>44</v>
      </c>
      <c r="D458" s="2">
        <v>1</v>
      </c>
      <c r="E458" s="4" t="s">
        <v>16</v>
      </c>
      <c r="F458" s="22">
        <v>894000</v>
      </c>
      <c r="G458" s="19">
        <f t="shared" si="141"/>
        <v>169860</v>
      </c>
      <c r="H458" s="19">
        <f t="shared" si="142"/>
        <v>1063860</v>
      </c>
      <c r="I458" s="22">
        <v>911880</v>
      </c>
      <c r="J458" s="19">
        <f t="shared" si="143"/>
        <v>173257.2</v>
      </c>
      <c r="K458" s="19">
        <f t="shared" si="144"/>
        <v>1085137.2</v>
      </c>
      <c r="L458" s="22">
        <v>923501.99999999988</v>
      </c>
      <c r="M458" s="19">
        <f t="shared" si="145"/>
        <v>175465.37999999998</v>
      </c>
      <c r="N458" s="19">
        <f t="shared" si="146"/>
        <v>1098967.3799999999</v>
      </c>
      <c r="O458" s="18">
        <f t="shared" si="147"/>
        <v>909794</v>
      </c>
      <c r="P458" s="19">
        <f t="shared" si="148"/>
        <v>172860.86000000002</v>
      </c>
      <c r="Q458" s="19">
        <f t="shared" si="149"/>
        <v>1082654.8600000001</v>
      </c>
    </row>
    <row r="459" spans="2:17">
      <c r="B459" s="4">
        <v>398</v>
      </c>
      <c r="C459" s="29" t="s">
        <v>165</v>
      </c>
      <c r="D459" s="2">
        <v>1</v>
      </c>
      <c r="E459" s="3" t="s">
        <v>16</v>
      </c>
      <c r="F459" s="18">
        <v>1150000</v>
      </c>
      <c r="G459" s="19">
        <f t="shared" si="141"/>
        <v>218500</v>
      </c>
      <c r="H459" s="19">
        <f t="shared" si="142"/>
        <v>1368500</v>
      </c>
      <c r="I459" s="18">
        <v>1173000</v>
      </c>
      <c r="J459" s="19">
        <f t="shared" si="143"/>
        <v>222870</v>
      </c>
      <c r="K459" s="19">
        <f t="shared" si="144"/>
        <v>1395870</v>
      </c>
      <c r="L459" s="18">
        <v>1187950</v>
      </c>
      <c r="M459" s="19">
        <f t="shared" si="145"/>
        <v>225710.5</v>
      </c>
      <c r="N459" s="19">
        <f t="shared" si="146"/>
        <v>1413660.5</v>
      </c>
      <c r="O459" s="18">
        <f t="shared" si="147"/>
        <v>1170316.6666666667</v>
      </c>
      <c r="P459" s="19">
        <f t="shared" si="148"/>
        <v>222360.16666666669</v>
      </c>
      <c r="Q459" s="19">
        <f t="shared" si="149"/>
        <v>1392676.8333333335</v>
      </c>
    </row>
    <row r="460" spans="2:17" ht="19.5" customHeight="1">
      <c r="B460" s="34" t="s">
        <v>195</v>
      </c>
      <c r="C460" s="35"/>
      <c r="D460" s="35"/>
      <c r="E460" s="36"/>
      <c r="F460" s="27"/>
      <c r="G460" s="27"/>
      <c r="H460" s="27"/>
      <c r="I460" s="23"/>
      <c r="J460" s="24"/>
      <c r="K460" s="24"/>
      <c r="L460" s="23"/>
      <c r="M460" s="24"/>
      <c r="N460" s="24"/>
      <c r="O460" s="23"/>
      <c r="P460" s="24"/>
      <c r="Q460" s="24"/>
    </row>
    <row r="461" spans="2:17" ht="12.75" customHeight="1">
      <c r="B461" s="37" t="s">
        <v>14</v>
      </c>
      <c r="C461" s="38"/>
      <c r="D461" s="38"/>
      <c r="E461" s="39"/>
      <c r="F461" s="17"/>
      <c r="G461" s="20"/>
      <c r="H461" s="20"/>
      <c r="I461" s="17"/>
      <c r="J461" s="20"/>
      <c r="K461" s="20"/>
      <c r="L461" s="21"/>
      <c r="M461" s="21"/>
      <c r="N461" s="21"/>
      <c r="O461" s="17"/>
      <c r="P461" s="20"/>
      <c r="Q461" s="20"/>
    </row>
    <row r="462" spans="2:17">
      <c r="B462" s="4">
        <v>399</v>
      </c>
      <c r="C462" s="29" t="s">
        <v>15</v>
      </c>
      <c r="D462" s="2">
        <v>1</v>
      </c>
      <c r="E462" s="3" t="s">
        <v>16</v>
      </c>
      <c r="F462" s="18">
        <v>720280</v>
      </c>
      <c r="G462" s="19">
        <f t="shared" si="96"/>
        <v>136853.20000000001</v>
      </c>
      <c r="H462" s="19">
        <f t="shared" si="97"/>
        <v>857133.2</v>
      </c>
      <c r="I462" s="18">
        <v>734685.6</v>
      </c>
      <c r="J462" s="19">
        <f t="shared" si="98"/>
        <v>139590.264</v>
      </c>
      <c r="K462" s="19">
        <f t="shared" si="99"/>
        <v>874275.86399999994</v>
      </c>
      <c r="L462" s="18">
        <v>744049.24</v>
      </c>
      <c r="M462" s="19">
        <f t="shared" si="100"/>
        <v>141369.35560000001</v>
      </c>
      <c r="N462" s="19">
        <f t="shared" si="101"/>
        <v>885418.5956</v>
      </c>
      <c r="O462" s="18">
        <f t="shared" si="147"/>
        <v>733004.94666666666</v>
      </c>
      <c r="P462" s="19">
        <f t="shared" si="148"/>
        <v>139270.93986666665</v>
      </c>
      <c r="Q462" s="19">
        <f t="shared" si="149"/>
        <v>872275.88653333334</v>
      </c>
    </row>
    <row r="463" spans="2:17">
      <c r="B463" s="4">
        <v>400</v>
      </c>
      <c r="C463" s="29" t="s">
        <v>160</v>
      </c>
      <c r="D463" s="2">
        <v>1</v>
      </c>
      <c r="E463" s="3" t="s">
        <v>16</v>
      </c>
      <c r="F463" s="18">
        <v>931150.00000000012</v>
      </c>
      <c r="G463" s="19">
        <f t="shared" si="96"/>
        <v>176918.50000000003</v>
      </c>
      <c r="H463" s="19">
        <f t="shared" si="97"/>
        <v>1108068.5000000002</v>
      </c>
      <c r="I463" s="18">
        <v>949773.00000000012</v>
      </c>
      <c r="J463" s="19">
        <f t="shared" si="98"/>
        <v>180456.87000000002</v>
      </c>
      <c r="K463" s="19">
        <f t="shared" si="99"/>
        <v>1130229.8700000001</v>
      </c>
      <c r="L463" s="18">
        <v>961877.95000000007</v>
      </c>
      <c r="M463" s="19">
        <f t="shared" si="100"/>
        <v>182756.81050000002</v>
      </c>
      <c r="N463" s="19">
        <f t="shared" si="101"/>
        <v>1144634.7605000001</v>
      </c>
      <c r="O463" s="18">
        <f t="shared" si="147"/>
        <v>947600.31666666677</v>
      </c>
      <c r="P463" s="19">
        <f t="shared" si="148"/>
        <v>180044.06016666669</v>
      </c>
      <c r="Q463" s="19">
        <f t="shared" si="149"/>
        <v>1127644.3768333334</v>
      </c>
    </row>
    <row r="464" spans="2:17" ht="12.75" customHeight="1">
      <c r="B464" s="37" t="s">
        <v>18</v>
      </c>
      <c r="C464" s="38"/>
      <c r="D464" s="38"/>
      <c r="E464" s="39"/>
      <c r="F464" s="17"/>
      <c r="G464" s="20"/>
      <c r="H464" s="20"/>
      <c r="I464" s="17"/>
      <c r="J464" s="20"/>
      <c r="K464" s="20"/>
      <c r="L464" s="17"/>
      <c r="M464" s="20"/>
      <c r="N464" s="20"/>
      <c r="O464" s="17"/>
      <c r="P464" s="20"/>
      <c r="Q464" s="20"/>
    </row>
    <row r="465" spans="2:17">
      <c r="B465" s="4">
        <v>401</v>
      </c>
      <c r="C465" s="29" t="s">
        <v>20</v>
      </c>
      <c r="D465" s="2">
        <v>1</v>
      </c>
      <c r="E465" s="3" t="s">
        <v>16</v>
      </c>
      <c r="F465" s="18">
        <v>1369500</v>
      </c>
      <c r="G465" s="19">
        <f t="shared" si="96"/>
        <v>260205</v>
      </c>
      <c r="H465" s="19">
        <f t="shared" si="97"/>
        <v>1629705</v>
      </c>
      <c r="I465" s="18">
        <v>1396890</v>
      </c>
      <c r="J465" s="19">
        <f t="shared" si="98"/>
        <v>265409.09999999998</v>
      </c>
      <c r="K465" s="19">
        <f t="shared" si="99"/>
        <v>1662299.1</v>
      </c>
      <c r="L465" s="18">
        <v>1414693.5</v>
      </c>
      <c r="M465" s="19">
        <f t="shared" si="100"/>
        <v>268791.76500000001</v>
      </c>
      <c r="N465" s="19">
        <f t="shared" si="101"/>
        <v>1683485.2650000001</v>
      </c>
      <c r="O465" s="18">
        <f t="shared" si="147"/>
        <v>1393694.5</v>
      </c>
      <c r="P465" s="19">
        <f t="shared" si="148"/>
        <v>264801.95500000002</v>
      </c>
      <c r="Q465" s="19">
        <f t="shared" si="149"/>
        <v>1658496.4550000001</v>
      </c>
    </row>
    <row r="466" spans="2:17">
      <c r="B466" s="4">
        <v>402</v>
      </c>
      <c r="C466" s="29" t="s">
        <v>21</v>
      </c>
      <c r="D466" s="2">
        <v>1</v>
      </c>
      <c r="E466" s="3" t="s">
        <v>16</v>
      </c>
      <c r="F466" s="18">
        <v>3469400.0000000005</v>
      </c>
      <c r="G466" s="19">
        <f t="shared" si="96"/>
        <v>659186.00000000012</v>
      </c>
      <c r="H466" s="19">
        <f t="shared" si="97"/>
        <v>4128586.0000000005</v>
      </c>
      <c r="I466" s="18">
        <v>3538788.0000000005</v>
      </c>
      <c r="J466" s="19">
        <f t="shared" si="98"/>
        <v>672369.72000000009</v>
      </c>
      <c r="K466" s="19">
        <f t="shared" si="99"/>
        <v>4211157.7200000007</v>
      </c>
      <c r="L466" s="18">
        <v>3583890.2</v>
      </c>
      <c r="M466" s="19">
        <f t="shared" si="100"/>
        <v>680939.13800000004</v>
      </c>
      <c r="N466" s="19">
        <f t="shared" si="101"/>
        <v>4264829.3380000005</v>
      </c>
      <c r="O466" s="18">
        <f t="shared" si="147"/>
        <v>3530692.7333333339</v>
      </c>
      <c r="P466" s="19">
        <f t="shared" si="148"/>
        <v>670831.61933333345</v>
      </c>
      <c r="Q466" s="19">
        <f t="shared" si="149"/>
        <v>4201524.3526666677</v>
      </c>
    </row>
    <row r="467" spans="2:17">
      <c r="B467" s="4">
        <v>403</v>
      </c>
      <c r="C467" s="29" t="s">
        <v>188</v>
      </c>
      <c r="D467" s="2">
        <v>1</v>
      </c>
      <c r="E467" s="3" t="s">
        <v>16</v>
      </c>
      <c r="F467" s="18">
        <v>269500</v>
      </c>
      <c r="G467" s="19">
        <f t="shared" si="96"/>
        <v>51205</v>
      </c>
      <c r="H467" s="19">
        <f t="shared" si="97"/>
        <v>320705</v>
      </c>
      <c r="I467" s="18">
        <v>274890</v>
      </c>
      <c r="J467" s="19">
        <f t="shared" si="98"/>
        <v>52229.1</v>
      </c>
      <c r="K467" s="19">
        <f t="shared" si="99"/>
        <v>327119.09999999998</v>
      </c>
      <c r="L467" s="18">
        <v>278393.5</v>
      </c>
      <c r="M467" s="19">
        <f t="shared" si="100"/>
        <v>52894.764999999999</v>
      </c>
      <c r="N467" s="19">
        <f t="shared" si="101"/>
        <v>331288.26500000001</v>
      </c>
      <c r="O467" s="18">
        <f t="shared" si="147"/>
        <v>274261.16666666669</v>
      </c>
      <c r="P467" s="19">
        <f t="shared" si="148"/>
        <v>52109.621666666673</v>
      </c>
      <c r="Q467" s="19">
        <f t="shared" si="149"/>
        <v>326370.78833333333</v>
      </c>
    </row>
    <row r="468" spans="2:17">
      <c r="B468" s="4">
        <v>404</v>
      </c>
      <c r="C468" s="29" t="s">
        <v>23</v>
      </c>
      <c r="D468" s="2">
        <v>1</v>
      </c>
      <c r="E468" s="3" t="s">
        <v>16</v>
      </c>
      <c r="F468" s="18">
        <v>986700.00000000012</v>
      </c>
      <c r="G468" s="19">
        <f t="shared" si="96"/>
        <v>187473.00000000003</v>
      </c>
      <c r="H468" s="19">
        <f t="shared" si="97"/>
        <v>1174173.0000000002</v>
      </c>
      <c r="I468" s="18">
        <v>1006434.0000000001</v>
      </c>
      <c r="J468" s="19">
        <f t="shared" si="98"/>
        <v>191222.46000000002</v>
      </c>
      <c r="K468" s="19">
        <f t="shared" si="99"/>
        <v>1197656.4600000002</v>
      </c>
      <c r="L468" s="18">
        <v>1019261.1000000001</v>
      </c>
      <c r="M468" s="19">
        <f t="shared" si="100"/>
        <v>193659.60900000003</v>
      </c>
      <c r="N468" s="19">
        <f t="shared" si="101"/>
        <v>1212920.709</v>
      </c>
      <c r="O468" s="18">
        <f t="shared" si="147"/>
        <v>1004131.7000000002</v>
      </c>
      <c r="P468" s="19">
        <f t="shared" si="148"/>
        <v>190785.02300000004</v>
      </c>
      <c r="Q468" s="19">
        <f t="shared" si="149"/>
        <v>1194916.7230000002</v>
      </c>
    </row>
    <row r="469" spans="2:17">
      <c r="B469" s="4">
        <v>405</v>
      </c>
      <c r="C469" s="29" t="s">
        <v>189</v>
      </c>
      <c r="D469" s="2">
        <v>1</v>
      </c>
      <c r="E469" s="3" t="s">
        <v>16</v>
      </c>
      <c r="F469" s="18">
        <v>1635700.0000000002</v>
      </c>
      <c r="G469" s="19">
        <f t="shared" si="96"/>
        <v>310783.00000000006</v>
      </c>
      <c r="H469" s="19">
        <f t="shared" si="97"/>
        <v>1946483.0000000002</v>
      </c>
      <c r="I469" s="18">
        <v>1668414.0000000002</v>
      </c>
      <c r="J469" s="19">
        <f t="shared" si="98"/>
        <v>316998.66000000003</v>
      </c>
      <c r="K469" s="19">
        <f t="shared" si="99"/>
        <v>1985412.6600000001</v>
      </c>
      <c r="L469" s="18">
        <v>1689678.1</v>
      </c>
      <c r="M469" s="19">
        <f t="shared" si="100"/>
        <v>321038.83900000004</v>
      </c>
      <c r="N469" s="19">
        <f t="shared" si="101"/>
        <v>2010716.9390000002</v>
      </c>
      <c r="O469" s="18">
        <f t="shared" si="147"/>
        <v>1664597.3666666669</v>
      </c>
      <c r="P469" s="19">
        <f t="shared" si="148"/>
        <v>316273.49966666673</v>
      </c>
      <c r="Q469" s="19">
        <f t="shared" si="149"/>
        <v>1980870.8663333338</v>
      </c>
    </row>
    <row r="470" spans="2:17">
      <c r="B470" s="4">
        <v>406</v>
      </c>
      <c r="C470" s="29" t="s">
        <v>25</v>
      </c>
      <c r="D470" s="2">
        <v>1</v>
      </c>
      <c r="E470" s="3" t="s">
        <v>16</v>
      </c>
      <c r="F470" s="18">
        <v>1369500</v>
      </c>
      <c r="G470" s="19">
        <f t="shared" si="96"/>
        <v>260205</v>
      </c>
      <c r="H470" s="19">
        <f t="shared" si="97"/>
        <v>1629705</v>
      </c>
      <c r="I470" s="18">
        <v>1396890</v>
      </c>
      <c r="J470" s="19">
        <f t="shared" si="98"/>
        <v>265409.09999999998</v>
      </c>
      <c r="K470" s="19">
        <f t="shared" si="99"/>
        <v>1662299.1</v>
      </c>
      <c r="L470" s="18">
        <v>1414693.5</v>
      </c>
      <c r="M470" s="19">
        <f t="shared" si="100"/>
        <v>268791.76500000001</v>
      </c>
      <c r="N470" s="19">
        <f t="shared" si="101"/>
        <v>1683485.2650000001</v>
      </c>
      <c r="O470" s="18">
        <f t="shared" si="147"/>
        <v>1393694.5</v>
      </c>
      <c r="P470" s="19">
        <f t="shared" si="148"/>
        <v>264801.95500000002</v>
      </c>
      <c r="Q470" s="19">
        <f t="shared" si="149"/>
        <v>1658496.4550000001</v>
      </c>
    </row>
    <row r="471" spans="2:17" ht="12.75" customHeight="1">
      <c r="B471" s="37" t="s">
        <v>58</v>
      </c>
      <c r="C471" s="38"/>
      <c r="D471" s="38"/>
      <c r="E471" s="39"/>
      <c r="F471" s="17"/>
      <c r="G471" s="20"/>
      <c r="H471" s="20"/>
      <c r="I471" s="17"/>
      <c r="J471" s="20"/>
      <c r="K471" s="20"/>
      <c r="L471" s="21"/>
      <c r="M471" s="21"/>
      <c r="N471" s="21"/>
      <c r="O471" s="17"/>
      <c r="P471" s="20"/>
      <c r="Q471" s="20"/>
    </row>
    <row r="472" spans="2:17" ht="25.5">
      <c r="B472" s="4">
        <v>407</v>
      </c>
      <c r="C472" s="29" t="s">
        <v>68</v>
      </c>
      <c r="D472" s="2">
        <v>1</v>
      </c>
      <c r="E472" s="3" t="s">
        <v>16</v>
      </c>
      <c r="F472" s="18">
        <v>1369500</v>
      </c>
      <c r="G472" s="19">
        <f t="shared" ref="G472:G481" si="150">F472*19%</f>
        <v>260205</v>
      </c>
      <c r="H472" s="19">
        <f t="shared" ref="H472:H481" si="151">F472+G472</f>
        <v>1629705</v>
      </c>
      <c r="I472" s="18">
        <v>1396890</v>
      </c>
      <c r="J472" s="19">
        <f t="shared" ref="J472:J481" si="152">I472*19%</f>
        <v>265409.09999999998</v>
      </c>
      <c r="K472" s="19">
        <f t="shared" ref="K472:K481" si="153">I472+J472</f>
        <v>1662299.1</v>
      </c>
      <c r="L472" s="18">
        <v>1320000</v>
      </c>
      <c r="M472" s="19">
        <f t="shared" si="100"/>
        <v>250800</v>
      </c>
      <c r="N472" s="19">
        <f t="shared" si="101"/>
        <v>1570800</v>
      </c>
      <c r="O472" s="18">
        <f t="shared" si="147"/>
        <v>1362130</v>
      </c>
      <c r="P472" s="19">
        <f t="shared" si="148"/>
        <v>258804.7</v>
      </c>
      <c r="Q472" s="19">
        <f t="shared" si="149"/>
        <v>1620934.7</v>
      </c>
    </row>
    <row r="473" spans="2:17" ht="38.25">
      <c r="B473" s="4">
        <v>408</v>
      </c>
      <c r="C473" s="29" t="s">
        <v>162</v>
      </c>
      <c r="D473" s="2">
        <v>1</v>
      </c>
      <c r="E473" s="3" t="s">
        <v>16</v>
      </c>
      <c r="F473" s="18">
        <v>1819400.0000000002</v>
      </c>
      <c r="G473" s="19">
        <f t="shared" si="150"/>
        <v>345686.00000000006</v>
      </c>
      <c r="H473" s="19">
        <f t="shared" si="151"/>
        <v>2165086.0000000005</v>
      </c>
      <c r="I473" s="18">
        <v>1855788.0000000002</v>
      </c>
      <c r="J473" s="19">
        <f t="shared" si="152"/>
        <v>352599.72000000003</v>
      </c>
      <c r="K473" s="19">
        <f t="shared" si="153"/>
        <v>2208387.7200000002</v>
      </c>
      <c r="L473" s="18">
        <v>1814000</v>
      </c>
      <c r="M473" s="19">
        <f t="shared" ref="M473:M481" si="154">L473*19%</f>
        <v>344660</v>
      </c>
      <c r="N473" s="19">
        <f t="shared" ref="N473:N481" si="155">L473+M473</f>
        <v>2158660</v>
      </c>
      <c r="O473" s="18">
        <f t="shared" si="147"/>
        <v>1829729.3333333333</v>
      </c>
      <c r="P473" s="19">
        <f t="shared" si="148"/>
        <v>347648.5733333333</v>
      </c>
      <c r="Q473" s="19">
        <f t="shared" si="149"/>
        <v>2177377.9066666667</v>
      </c>
    </row>
    <row r="474" spans="2:17" ht="12.75" customHeight="1">
      <c r="B474" s="37" t="s">
        <v>70</v>
      </c>
      <c r="C474" s="38"/>
      <c r="D474" s="38"/>
      <c r="E474" s="39"/>
      <c r="F474" s="17"/>
      <c r="G474" s="20"/>
      <c r="H474" s="20"/>
      <c r="I474" s="17"/>
      <c r="J474" s="20"/>
      <c r="K474" s="20"/>
      <c r="L474" s="17"/>
      <c r="M474" s="20"/>
      <c r="N474" s="20"/>
      <c r="O474" s="17"/>
      <c r="P474" s="20"/>
      <c r="Q474" s="20"/>
    </row>
    <row r="475" spans="2:17">
      <c r="B475" s="4">
        <v>409</v>
      </c>
      <c r="C475" s="29" t="s">
        <v>73</v>
      </c>
      <c r="D475" s="2">
        <v>1</v>
      </c>
      <c r="E475" s="3" t="s">
        <v>16</v>
      </c>
      <c r="F475" s="18">
        <v>598000</v>
      </c>
      <c r="G475" s="19">
        <f t="shared" si="150"/>
        <v>113620</v>
      </c>
      <c r="H475" s="19">
        <f t="shared" si="151"/>
        <v>711620</v>
      </c>
      <c r="I475" s="18">
        <v>609960</v>
      </c>
      <c r="J475" s="19">
        <f t="shared" si="152"/>
        <v>115892.4</v>
      </c>
      <c r="K475" s="19">
        <f t="shared" si="153"/>
        <v>725852.4</v>
      </c>
      <c r="L475" s="18">
        <v>617734</v>
      </c>
      <c r="M475" s="19">
        <f t="shared" si="154"/>
        <v>117369.46</v>
      </c>
      <c r="N475" s="19">
        <f t="shared" si="155"/>
        <v>735103.46</v>
      </c>
      <c r="O475" s="18">
        <f t="shared" si="147"/>
        <v>608564.66666666663</v>
      </c>
      <c r="P475" s="19">
        <f t="shared" si="148"/>
        <v>115627.28666666667</v>
      </c>
      <c r="Q475" s="19">
        <f t="shared" si="149"/>
        <v>724191.95333333325</v>
      </c>
    </row>
    <row r="476" spans="2:17">
      <c r="B476" s="4">
        <v>410</v>
      </c>
      <c r="C476" s="29" t="s">
        <v>196</v>
      </c>
      <c r="D476" s="2">
        <v>1</v>
      </c>
      <c r="E476" s="3" t="s">
        <v>16</v>
      </c>
      <c r="F476" s="18">
        <v>709500</v>
      </c>
      <c r="G476" s="19">
        <f t="shared" si="150"/>
        <v>134805</v>
      </c>
      <c r="H476" s="19">
        <f t="shared" si="151"/>
        <v>844305</v>
      </c>
      <c r="I476" s="18">
        <v>723690</v>
      </c>
      <c r="J476" s="19">
        <f t="shared" si="152"/>
        <v>137501.1</v>
      </c>
      <c r="K476" s="19">
        <f t="shared" si="153"/>
        <v>861191.1</v>
      </c>
      <c r="L476" s="18">
        <v>732913.5</v>
      </c>
      <c r="M476" s="19">
        <f t="shared" si="154"/>
        <v>139253.565</v>
      </c>
      <c r="N476" s="19">
        <f t="shared" si="155"/>
        <v>872167.06499999994</v>
      </c>
      <c r="O476" s="18">
        <f t="shared" si="147"/>
        <v>722034.5</v>
      </c>
      <c r="P476" s="19">
        <f t="shared" si="148"/>
        <v>137186.55499999999</v>
      </c>
      <c r="Q476" s="19">
        <f t="shared" si="149"/>
        <v>859221.05499999993</v>
      </c>
    </row>
    <row r="477" spans="2:17">
      <c r="B477" s="4">
        <v>411</v>
      </c>
      <c r="C477" s="29" t="s">
        <v>72</v>
      </c>
      <c r="D477" s="2">
        <v>1</v>
      </c>
      <c r="E477" s="3" t="s">
        <v>16</v>
      </c>
      <c r="F477" s="18">
        <v>269500</v>
      </c>
      <c r="G477" s="19">
        <f t="shared" si="150"/>
        <v>51205</v>
      </c>
      <c r="H477" s="19">
        <f t="shared" si="151"/>
        <v>320705</v>
      </c>
      <c r="I477" s="18">
        <v>274890</v>
      </c>
      <c r="J477" s="19">
        <f t="shared" si="152"/>
        <v>52229.1</v>
      </c>
      <c r="K477" s="19">
        <f t="shared" si="153"/>
        <v>327119.09999999998</v>
      </c>
      <c r="L477" s="18">
        <v>278393.5</v>
      </c>
      <c r="M477" s="19">
        <f t="shared" si="154"/>
        <v>52894.764999999999</v>
      </c>
      <c r="N477" s="19">
        <f t="shared" si="155"/>
        <v>331288.26500000001</v>
      </c>
      <c r="O477" s="18">
        <f t="shared" si="147"/>
        <v>274261.16666666669</v>
      </c>
      <c r="P477" s="19">
        <f t="shared" si="148"/>
        <v>52109.621666666673</v>
      </c>
      <c r="Q477" s="19">
        <f t="shared" si="149"/>
        <v>326370.78833333333</v>
      </c>
    </row>
    <row r="478" spans="2:17">
      <c r="B478" s="4">
        <v>412</v>
      </c>
      <c r="C478" s="29" t="s">
        <v>166</v>
      </c>
      <c r="D478" s="2">
        <v>1</v>
      </c>
      <c r="E478" s="3" t="s">
        <v>16</v>
      </c>
      <c r="F478" s="18">
        <v>3437500.0000000005</v>
      </c>
      <c r="G478" s="19">
        <f t="shared" si="150"/>
        <v>653125.00000000012</v>
      </c>
      <c r="H478" s="19">
        <f t="shared" si="151"/>
        <v>4090625.0000000005</v>
      </c>
      <c r="I478" s="18">
        <v>3506250.0000000005</v>
      </c>
      <c r="J478" s="19">
        <f t="shared" si="152"/>
        <v>666187.50000000012</v>
      </c>
      <c r="K478" s="19">
        <f t="shared" si="153"/>
        <v>4172437.5000000005</v>
      </c>
      <c r="L478" s="18">
        <v>3550937.5</v>
      </c>
      <c r="M478" s="19">
        <f t="shared" si="154"/>
        <v>674678.125</v>
      </c>
      <c r="N478" s="19">
        <f t="shared" si="155"/>
        <v>4225615.625</v>
      </c>
      <c r="O478" s="18">
        <f t="shared" si="147"/>
        <v>3498229.1666666665</v>
      </c>
      <c r="P478" s="19">
        <f t="shared" si="148"/>
        <v>664663.54166666663</v>
      </c>
      <c r="Q478" s="19">
        <f t="shared" si="149"/>
        <v>4162892.708333333</v>
      </c>
    </row>
    <row r="479" spans="2:17">
      <c r="B479" s="4">
        <v>413</v>
      </c>
      <c r="C479" s="29" t="s">
        <v>197</v>
      </c>
      <c r="D479" s="2">
        <v>1</v>
      </c>
      <c r="E479" s="3" t="s">
        <v>16</v>
      </c>
      <c r="F479" s="18">
        <v>499400.00000000006</v>
      </c>
      <c r="G479" s="19">
        <f t="shared" si="150"/>
        <v>94886.000000000015</v>
      </c>
      <c r="H479" s="19">
        <f t="shared" si="151"/>
        <v>594286.00000000012</v>
      </c>
      <c r="I479" s="18">
        <v>509388.00000000006</v>
      </c>
      <c r="J479" s="19">
        <f t="shared" si="152"/>
        <v>96783.720000000016</v>
      </c>
      <c r="K479" s="19">
        <f t="shared" si="153"/>
        <v>606171.72000000009</v>
      </c>
      <c r="L479" s="18">
        <v>515880.2</v>
      </c>
      <c r="M479" s="19">
        <f t="shared" si="154"/>
        <v>98017.237999999998</v>
      </c>
      <c r="N479" s="19">
        <f t="shared" si="155"/>
        <v>613897.43799999997</v>
      </c>
      <c r="O479" s="18">
        <f t="shared" si="147"/>
        <v>508222.7333333334</v>
      </c>
      <c r="P479" s="19">
        <f t="shared" si="148"/>
        <v>96562.319333333347</v>
      </c>
      <c r="Q479" s="19">
        <f t="shared" si="149"/>
        <v>604785.05266666668</v>
      </c>
    </row>
    <row r="480" spans="2:17">
      <c r="B480" s="4">
        <v>414</v>
      </c>
      <c r="C480" s="29" t="s">
        <v>198</v>
      </c>
      <c r="D480" s="2">
        <v>1</v>
      </c>
      <c r="E480" s="3" t="s">
        <v>16</v>
      </c>
      <c r="F480" s="18">
        <v>986700.00000000012</v>
      </c>
      <c r="G480" s="19">
        <f t="shared" si="150"/>
        <v>187473.00000000003</v>
      </c>
      <c r="H480" s="19">
        <f t="shared" si="151"/>
        <v>1174173.0000000002</v>
      </c>
      <c r="I480" s="18">
        <v>1006434.0000000001</v>
      </c>
      <c r="J480" s="19">
        <f t="shared" si="152"/>
        <v>191222.46000000002</v>
      </c>
      <c r="K480" s="19">
        <f t="shared" si="153"/>
        <v>1197656.4600000002</v>
      </c>
      <c r="L480" s="18">
        <v>1019261.1000000001</v>
      </c>
      <c r="M480" s="19">
        <f t="shared" si="154"/>
        <v>193659.60900000003</v>
      </c>
      <c r="N480" s="19">
        <f t="shared" si="155"/>
        <v>1212920.709</v>
      </c>
      <c r="O480" s="18">
        <f t="shared" si="147"/>
        <v>1004131.7000000002</v>
      </c>
      <c r="P480" s="19">
        <f t="shared" si="148"/>
        <v>190785.02300000004</v>
      </c>
      <c r="Q480" s="19">
        <f t="shared" si="149"/>
        <v>1194916.7230000002</v>
      </c>
    </row>
    <row r="481" spans="2:17">
      <c r="B481" s="4">
        <v>415</v>
      </c>
      <c r="C481" s="29" t="s">
        <v>158</v>
      </c>
      <c r="D481" s="2">
        <v>1</v>
      </c>
      <c r="E481" s="3" t="s">
        <v>16</v>
      </c>
      <c r="F481" s="18">
        <v>379500.00000000006</v>
      </c>
      <c r="G481" s="19">
        <f t="shared" si="150"/>
        <v>72105.000000000015</v>
      </c>
      <c r="H481" s="19">
        <f t="shared" si="151"/>
        <v>451605.00000000006</v>
      </c>
      <c r="I481" s="18">
        <v>387090.00000000006</v>
      </c>
      <c r="J481" s="19">
        <f t="shared" si="152"/>
        <v>73547.100000000006</v>
      </c>
      <c r="K481" s="19">
        <f t="shared" si="153"/>
        <v>460637.10000000009</v>
      </c>
      <c r="L481" s="18">
        <v>392023.50000000006</v>
      </c>
      <c r="M481" s="19">
        <f t="shared" si="154"/>
        <v>74484.465000000011</v>
      </c>
      <c r="N481" s="19">
        <f t="shared" si="155"/>
        <v>466507.96500000008</v>
      </c>
      <c r="O481" s="18">
        <f t="shared" si="147"/>
        <v>386204.50000000006</v>
      </c>
      <c r="P481" s="19">
        <f t="shared" si="148"/>
        <v>73378.85500000001</v>
      </c>
      <c r="Q481" s="19">
        <f t="shared" si="149"/>
        <v>459583.3550000001</v>
      </c>
    </row>
    <row r="483" spans="2:17">
      <c r="B483" s="10"/>
      <c r="C483" s="32"/>
      <c r="D483" s="10"/>
      <c r="E483" s="10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2:17">
      <c r="B484" s="11"/>
      <c r="C484" s="33"/>
      <c r="D484" s="11"/>
      <c r="E484" s="11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2:17">
      <c r="B485" s="10"/>
      <c r="C485" s="32"/>
      <c r="D485" s="10"/>
      <c r="E485" s="10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2:17">
      <c r="B486" s="11"/>
      <c r="C486" s="33"/>
      <c r="D486" s="11"/>
      <c r="E486" s="11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2:17">
      <c r="B487" s="10"/>
      <c r="C487" s="32"/>
      <c r="D487" s="10"/>
      <c r="E487" s="10"/>
      <c r="F487" s="28"/>
      <c r="G487" s="28"/>
      <c r="H487" s="28"/>
    </row>
    <row r="488" spans="2:17">
      <c r="B488" s="11"/>
      <c r="C488" s="33"/>
      <c r="D488" s="11"/>
      <c r="E488" s="11"/>
      <c r="F488" s="28"/>
      <c r="G488" s="28"/>
      <c r="H488" s="28"/>
    </row>
    <row r="489" spans="2:17">
      <c r="B489" s="10"/>
      <c r="C489" s="32"/>
      <c r="D489" s="10"/>
      <c r="E489" s="10"/>
      <c r="F489" s="28"/>
      <c r="G489" s="28"/>
      <c r="H489" s="28"/>
    </row>
    <row r="490" spans="2:17">
      <c r="B490" s="11"/>
      <c r="C490" s="33"/>
      <c r="D490" s="11"/>
      <c r="E490" s="11"/>
      <c r="F490" s="28"/>
      <c r="G490" s="28"/>
      <c r="H490" s="28"/>
    </row>
    <row r="491" spans="2:17">
      <c r="B491" s="10"/>
      <c r="C491" s="32"/>
      <c r="D491" s="10"/>
      <c r="E491" s="10"/>
      <c r="F491" s="28"/>
      <c r="G491" s="28"/>
      <c r="H491" s="28"/>
    </row>
    <row r="492" spans="2:17">
      <c r="B492" s="11"/>
      <c r="C492" s="33"/>
      <c r="D492" s="11"/>
      <c r="E492" s="11"/>
      <c r="F492" s="28"/>
      <c r="G492" s="28"/>
      <c r="H492" s="28"/>
    </row>
    <row r="493" spans="2:17">
      <c r="B493" s="10"/>
      <c r="C493" s="32"/>
      <c r="D493" s="10"/>
      <c r="E493" s="10"/>
      <c r="F493" s="28"/>
      <c r="G493" s="28"/>
      <c r="H493" s="28"/>
    </row>
    <row r="494" spans="2:17">
      <c r="B494" s="10"/>
      <c r="C494" s="32"/>
      <c r="D494" s="10"/>
      <c r="E494" s="10"/>
    </row>
  </sheetData>
  <sheetProtection algorithmName="SHA-512" hashValue="nRAFsKzOIyWh0HfLlygyvZ+A959HJsNfkMQwP74+tkJaOJNk0LZFn+OuVf0RkcWIdRQT4qA8KmIW+HGmSH0Mvw==" saltValue="3Ev9pnrON188OljbcxwY9w==" spinCount="100000" sheet="1" objects="1" scenarios="1"/>
  <mergeCells count="72">
    <mergeCell ref="B2:Q2"/>
    <mergeCell ref="B3:Q3"/>
    <mergeCell ref="B4:E4"/>
    <mergeCell ref="F4:H4"/>
    <mergeCell ref="I4:K4"/>
    <mergeCell ref="L4:N4"/>
    <mergeCell ref="O4:Q4"/>
    <mergeCell ref="B438:E438"/>
    <mergeCell ref="B412:E412"/>
    <mergeCell ref="B449:E449"/>
    <mergeCell ref="B460:E460"/>
    <mergeCell ref="O5:Q5"/>
    <mergeCell ref="F5:H5"/>
    <mergeCell ref="I5:K5"/>
    <mergeCell ref="L5:N5"/>
    <mergeCell ref="B5:E5"/>
    <mergeCell ref="B464:E464"/>
    <mergeCell ref="B471:E471"/>
    <mergeCell ref="B474:E474"/>
    <mergeCell ref="B461:E461"/>
    <mergeCell ref="B444:E444"/>
    <mergeCell ref="B352:E352"/>
    <mergeCell ref="B355:E355"/>
    <mergeCell ref="B361:E361"/>
    <mergeCell ref="B364:E364"/>
    <mergeCell ref="B373:E373"/>
    <mergeCell ref="B379:E379"/>
    <mergeCell ref="B396:E396"/>
    <mergeCell ref="B397:E397"/>
    <mergeCell ref="B428:E428"/>
    <mergeCell ref="B429:E429"/>
    <mergeCell ref="B406:E406"/>
    <mergeCell ref="B417:E417"/>
    <mergeCell ref="B315:E315"/>
    <mergeCell ref="B318:E318"/>
    <mergeCell ref="B327:E327"/>
    <mergeCell ref="B333:E333"/>
    <mergeCell ref="B351:E351"/>
    <mergeCell ref="B294:E294"/>
    <mergeCell ref="B300:E300"/>
    <mergeCell ref="B305:E305"/>
    <mergeCell ref="B306:E306"/>
    <mergeCell ref="B309:E309"/>
    <mergeCell ref="B231:E231"/>
    <mergeCell ref="B262:E262"/>
    <mergeCell ref="B268:E268"/>
    <mergeCell ref="B274:E274"/>
    <mergeCell ref="B283:E283"/>
    <mergeCell ref="B178:E178"/>
    <mergeCell ref="B180:E180"/>
    <mergeCell ref="B186:E186"/>
    <mergeCell ref="B187:E187"/>
    <mergeCell ref="B205:E205"/>
    <mergeCell ref="B32:E32"/>
    <mergeCell ref="B50:E50"/>
    <mergeCell ref="B62:E62"/>
    <mergeCell ref="B10:E10"/>
    <mergeCell ref="B7:E7"/>
    <mergeCell ref="B20:E20"/>
    <mergeCell ref="B24:E24"/>
    <mergeCell ref="B69:E69"/>
    <mergeCell ref="B130:E130"/>
    <mergeCell ref="B135:E135"/>
    <mergeCell ref="B146:E146"/>
    <mergeCell ref="B165:E165"/>
    <mergeCell ref="B70:E70"/>
    <mergeCell ref="B84:E84"/>
    <mergeCell ref="B92:E92"/>
    <mergeCell ref="B110:E110"/>
    <mergeCell ref="B129:E129"/>
    <mergeCell ref="B80:E80"/>
    <mergeCell ref="B122:E12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9A23D202678F45B0F3133B78F18B23" ma:contentTypeVersion="14" ma:contentTypeDescription="Crear nuevo documento." ma:contentTypeScope="" ma:versionID="6e525ea3c0872177e7ab342f681ebbd6">
  <xsd:schema xmlns:xsd="http://www.w3.org/2001/XMLSchema" xmlns:xs="http://www.w3.org/2001/XMLSchema" xmlns:p="http://schemas.microsoft.com/office/2006/metadata/properties" xmlns:ns2="d6f4999f-b50e-4126-9026-f7ca597c9131" xmlns:ns3="b3a234e1-f235-437e-a56c-73cd49416da0" targetNamespace="http://schemas.microsoft.com/office/2006/metadata/properties" ma:root="true" ma:fieldsID="7f101801f323a189155a8091b032ad31" ns2:_="" ns3:_="">
    <xsd:import namespace="d6f4999f-b50e-4126-9026-f7ca597c9131"/>
    <xsd:import namespace="b3a234e1-f235-437e-a56c-73cd49416d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f4999f-b50e-4126-9026-f7ca597c91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5debfcba-7ab8-4e81-bb94-72804333e64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a234e1-f235-437e-a56c-73cd49416da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1e38448-2809-42ef-a385-9e0f9f21b90c}" ma:internalName="TaxCatchAll" ma:showField="CatchAllData" ma:web="b3a234e1-f235-437e-a56c-73cd49416d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f4999f-b50e-4126-9026-f7ca597c9131">
      <Terms xmlns="http://schemas.microsoft.com/office/infopath/2007/PartnerControls"/>
    </lcf76f155ced4ddcb4097134ff3c332f>
    <TaxCatchAll xmlns="b3a234e1-f235-437e-a56c-73cd49416da0" xsi:nil="true"/>
  </documentManagement>
</p:properties>
</file>

<file path=customXml/itemProps1.xml><?xml version="1.0" encoding="utf-8"?>
<ds:datastoreItem xmlns:ds="http://schemas.openxmlformats.org/officeDocument/2006/customXml" ds:itemID="{DCC4A00A-5A63-48D3-9342-E8454F00479E}"/>
</file>

<file path=customXml/itemProps2.xml><?xml version="1.0" encoding="utf-8"?>
<ds:datastoreItem xmlns:ds="http://schemas.openxmlformats.org/officeDocument/2006/customXml" ds:itemID="{A4F8281B-AEF3-4C84-AA23-1FFD54F6B886}"/>
</file>

<file path=customXml/itemProps3.xml><?xml version="1.0" encoding="utf-8"?>
<ds:datastoreItem xmlns:ds="http://schemas.openxmlformats.org/officeDocument/2006/customXml" ds:itemID="{A66E5D78-FA68-4522-855A-24D9755DD2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AS16. JONH ANDERSON HINOJOSA SABOGAL</dc:creator>
  <cp:keywords/>
  <dc:description/>
  <cp:lastModifiedBy>ANGELA YADIRA RAMIREZ PEREZ</cp:lastModifiedBy>
  <cp:revision/>
  <dcterms:created xsi:type="dcterms:W3CDTF">2024-07-19T13:27:59Z</dcterms:created>
  <dcterms:modified xsi:type="dcterms:W3CDTF">2025-02-20T17:53:20Z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0x0101009D9A23D202678F45B0F3133B78F18B23</vt:lpwstr>
  </property>
  <property fmtid="{D5CDD505-2E9C-101B-9397-08002B2CF9AE}" pid="3" name="MediaServiceImageTags">
    <vt:lpwstr/>
  </property>
</Properties>
</file>